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CNV - BOLSA Estados contables\2024\Junio\"/>
    </mc:Choice>
  </mc:AlternateContent>
  <xr:revisionPtr revIDLastSave="0" documentId="13_ncr:201_{26675CF6-81D4-4633-AD4D-5C8370F83281}" xr6:coauthVersionLast="47" xr6:coauthVersionMax="47" xr10:uidLastSave="{00000000-0000-0000-0000-000000000000}"/>
  <bookViews>
    <workbookView xWindow="28680" yWindow="-120" windowWidth="29040" windowHeight="15840" xr2:uid="{886DEAC9-5570-4449-93D8-E0F485B01849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23" i="1" l="1"/>
  <c r="D722" i="1"/>
  <c r="D724" i="1" s="1"/>
  <c r="I721" i="1"/>
  <c r="I720" i="1"/>
  <c r="I719" i="1"/>
  <c r="I718" i="1"/>
  <c r="I717" i="1"/>
  <c r="D705" i="1"/>
  <c r="I704" i="1"/>
  <c r="I705" i="1" s="1"/>
  <c r="I701" i="1"/>
  <c r="D701" i="1"/>
  <c r="I700" i="1"/>
  <c r="D697" i="1"/>
  <c r="I696" i="1"/>
  <c r="I697" i="1" s="1"/>
  <c r="D693" i="1"/>
  <c r="I692" i="1"/>
  <c r="I693" i="1" s="1"/>
  <c r="I689" i="1"/>
  <c r="D689" i="1"/>
  <c r="I688" i="1"/>
  <c r="D688" i="1"/>
  <c r="D685" i="1"/>
  <c r="I684" i="1"/>
  <c r="I685" i="1" s="1"/>
  <c r="D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81" i="1" s="1"/>
  <c r="I643" i="1"/>
  <c r="D643" i="1"/>
  <c r="I642" i="1"/>
  <c r="I641" i="1"/>
  <c r="I640" i="1"/>
  <c r="I639" i="1"/>
  <c r="I638" i="1"/>
  <c r="I637" i="1"/>
  <c r="I636" i="1"/>
  <c r="I635" i="1"/>
  <c r="I632" i="1"/>
  <c r="D632" i="1"/>
  <c r="I631" i="1"/>
  <c r="D628" i="1"/>
  <c r="I627" i="1"/>
  <c r="I628" i="1" s="1"/>
  <c r="I626" i="1"/>
  <c r="D623" i="1"/>
  <c r="I622" i="1"/>
  <c r="I621" i="1"/>
  <c r="I623" i="1" s="1"/>
  <c r="I618" i="1"/>
  <c r="D618" i="1"/>
  <c r="I617" i="1"/>
  <c r="I616" i="1"/>
  <c r="D613" i="1"/>
  <c r="I612" i="1"/>
  <c r="I611" i="1"/>
  <c r="I613" i="1" s="1"/>
  <c r="D608" i="1"/>
  <c r="I607" i="1"/>
  <c r="D606" i="1"/>
  <c r="I606" i="1" s="1"/>
  <c r="I608" i="1" s="1"/>
  <c r="D603" i="1"/>
  <c r="I602" i="1"/>
  <c r="I601" i="1"/>
  <c r="I603" i="1" s="1"/>
  <c r="D599" i="1"/>
  <c r="I598" i="1"/>
  <c r="I597" i="1"/>
  <c r="D594" i="1"/>
  <c r="I593" i="1"/>
  <c r="I594" i="1" s="1"/>
  <c r="I592" i="1"/>
  <c r="D589" i="1"/>
  <c r="D590" i="1" s="1"/>
  <c r="I587" i="1"/>
  <c r="D587" i="1"/>
  <c r="I586" i="1"/>
  <c r="I585" i="1"/>
  <c r="D583" i="1"/>
  <c r="I582" i="1"/>
  <c r="I581" i="1"/>
  <c r="I583" i="1" s="1"/>
  <c r="D579" i="1"/>
  <c r="I578" i="1"/>
  <c r="D577" i="1"/>
  <c r="I577" i="1" s="1"/>
  <c r="I579" i="1" s="1"/>
  <c r="D575" i="1"/>
  <c r="I574" i="1"/>
  <c r="I573" i="1"/>
  <c r="I575" i="1" s="1"/>
  <c r="D571" i="1"/>
  <c r="I570" i="1"/>
  <c r="I569" i="1"/>
  <c r="I571" i="1" s="1"/>
  <c r="D567" i="1"/>
  <c r="I566" i="1"/>
  <c r="I567" i="1" s="1"/>
  <c r="I565" i="1"/>
  <c r="D563" i="1"/>
  <c r="I562" i="1"/>
  <c r="I561" i="1"/>
  <c r="I563" i="1" s="1"/>
  <c r="I558" i="1"/>
  <c r="D558" i="1"/>
  <c r="I557" i="1"/>
  <c r="I556" i="1"/>
  <c r="I555" i="1"/>
  <c r="D555" i="1"/>
  <c r="D552" i="1"/>
  <c r="I551" i="1"/>
  <c r="I550" i="1"/>
  <c r="I552" i="1" s="1"/>
  <c r="D548" i="1"/>
  <c r="I547" i="1"/>
  <c r="I546" i="1"/>
  <c r="I545" i="1"/>
  <c r="I544" i="1"/>
  <c r="I543" i="1"/>
  <c r="I542" i="1"/>
  <c r="I541" i="1"/>
  <c r="I540" i="1"/>
  <c r="I539" i="1"/>
  <c r="I548" i="1" s="1"/>
  <c r="I537" i="1"/>
  <c r="D537" i="1"/>
  <c r="I536" i="1"/>
  <c r="I535" i="1"/>
  <c r="D533" i="1"/>
  <c r="I532" i="1"/>
  <c r="I531" i="1"/>
  <c r="I533" i="1" s="1"/>
  <c r="D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29" i="1" s="1"/>
  <c r="D515" i="1"/>
  <c r="I514" i="1"/>
  <c r="I513" i="1"/>
  <c r="I515" i="1" s="1"/>
  <c r="D511" i="1"/>
  <c r="I510" i="1"/>
  <c r="I511" i="1" s="1"/>
  <c r="I509" i="1"/>
  <c r="L507" i="1"/>
  <c r="D507" i="1"/>
  <c r="I506" i="1"/>
  <c r="I505" i="1"/>
  <c r="I504" i="1"/>
  <c r="I503" i="1"/>
  <c r="I502" i="1"/>
  <c r="I501" i="1"/>
  <c r="I500" i="1"/>
  <c r="I499" i="1"/>
  <c r="I498" i="1"/>
  <c r="I497" i="1"/>
  <c r="I496" i="1"/>
  <c r="I507" i="1" s="1"/>
  <c r="I495" i="1"/>
  <c r="I494" i="1"/>
  <c r="D494" i="1"/>
  <c r="D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91" i="1" s="1"/>
  <c r="D471" i="1"/>
  <c r="I470" i="1"/>
  <c r="I471" i="1" s="1"/>
  <c r="I469" i="1"/>
  <c r="D466" i="1"/>
  <c r="I466" i="1" s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D453" i="1"/>
  <c r="I452" i="1"/>
  <c r="I451" i="1"/>
  <c r="I450" i="1"/>
  <c r="I449" i="1"/>
  <c r="D448" i="1"/>
  <c r="I448" i="1" s="1"/>
  <c r="I447" i="1"/>
  <c r="I446" i="1"/>
  <c r="D446" i="1"/>
  <c r="I445" i="1"/>
  <c r="I444" i="1"/>
  <c r="D444" i="1"/>
  <c r="D467" i="1" s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D426" i="1"/>
  <c r="I425" i="1"/>
  <c r="I426" i="1" s="1"/>
  <c r="I424" i="1"/>
  <c r="D422" i="1"/>
  <c r="I421" i="1"/>
  <c r="D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422" i="1" s="1"/>
  <c r="I399" i="1"/>
  <c r="D397" i="1"/>
  <c r="I396" i="1"/>
  <c r="I397" i="1" s="1"/>
  <c r="I395" i="1"/>
  <c r="I392" i="1"/>
  <c r="D391" i="1"/>
  <c r="D393" i="1" s="1"/>
  <c r="D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89" i="1" s="1"/>
  <c r="D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71" i="1" s="1"/>
  <c r="I355" i="1"/>
  <c r="I354" i="1"/>
  <c r="D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52" i="1" s="1"/>
  <c r="I332" i="1"/>
  <c r="D330" i="1"/>
  <c r="I329" i="1"/>
  <c r="I330" i="1" s="1"/>
  <c r="D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27" i="1" s="1"/>
  <c r="I310" i="1"/>
  <c r="I309" i="1"/>
  <c r="I308" i="1"/>
  <c r="I307" i="1"/>
  <c r="I304" i="1"/>
  <c r="I303" i="1"/>
  <c r="D302" i="1"/>
  <c r="D305" i="1" s="1"/>
  <c r="D299" i="1"/>
  <c r="I298" i="1"/>
  <c r="I297" i="1"/>
  <c r="I296" i="1"/>
  <c r="I295" i="1"/>
  <c r="I294" i="1"/>
  <c r="I293" i="1"/>
  <c r="I292" i="1"/>
  <c r="I299" i="1" s="1"/>
  <c r="D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90" i="1" s="1"/>
  <c r="I266" i="1"/>
  <c r="D263" i="1"/>
  <c r="I262" i="1"/>
  <c r="I261" i="1"/>
  <c r="I263" i="1" s="1"/>
  <c r="D259" i="1"/>
  <c r="I258" i="1"/>
  <c r="I257" i="1"/>
  <c r="I259" i="1" s="1"/>
  <c r="I254" i="1"/>
  <c r="D254" i="1"/>
  <c r="I253" i="1"/>
  <c r="I252" i="1"/>
  <c r="D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50" i="1" s="1"/>
  <c r="D225" i="1"/>
  <c r="I224" i="1"/>
  <c r="I225" i="1" s="1"/>
  <c r="D224" i="1"/>
  <c r="I222" i="1"/>
  <c r="D222" i="1"/>
  <c r="I221" i="1"/>
  <c r="D219" i="1"/>
  <c r="I218" i="1"/>
  <c r="I219" i="1" s="1"/>
  <c r="I215" i="1"/>
  <c r="D215" i="1"/>
  <c r="I214" i="1"/>
  <c r="I212" i="1"/>
  <c r="D212" i="1"/>
  <c r="I211" i="1"/>
  <c r="D209" i="1"/>
  <c r="I208" i="1"/>
  <c r="I209" i="1" s="1"/>
  <c r="I205" i="1"/>
  <c r="D205" i="1"/>
  <c r="I204" i="1"/>
  <c r="I202" i="1"/>
  <c r="D202" i="1"/>
  <c r="I201" i="1"/>
  <c r="D199" i="1"/>
  <c r="I198" i="1"/>
  <c r="I199" i="1" s="1"/>
  <c r="D196" i="1"/>
  <c r="I195" i="1"/>
  <c r="I194" i="1"/>
  <c r="I196" i="1" s="1"/>
  <c r="I192" i="1"/>
  <c r="D192" i="1"/>
  <c r="I191" i="1"/>
  <c r="I190" i="1"/>
  <c r="D188" i="1"/>
  <c r="I187" i="1"/>
  <c r="I186" i="1"/>
  <c r="I188" i="1" s="1"/>
  <c r="I184" i="1"/>
  <c r="D184" i="1"/>
  <c r="I183" i="1"/>
  <c r="I182" i="1"/>
  <c r="D182" i="1"/>
  <c r="D180" i="1"/>
  <c r="I179" i="1"/>
  <c r="I178" i="1"/>
  <c r="I180" i="1" s="1"/>
  <c r="D176" i="1"/>
  <c r="I175" i="1"/>
  <c r="I174" i="1"/>
  <c r="I176" i="1" s="1"/>
  <c r="D172" i="1"/>
  <c r="I171" i="1"/>
  <c r="I170" i="1"/>
  <c r="I172" i="1" s="1"/>
  <c r="D168" i="1"/>
  <c r="I167" i="1"/>
  <c r="I166" i="1"/>
  <c r="I168" i="1" s="1"/>
  <c r="D162" i="1"/>
  <c r="D163" i="1" s="1"/>
  <c r="D160" i="1"/>
  <c r="I159" i="1"/>
  <c r="I160" i="1" s="1"/>
  <c r="D157" i="1"/>
  <c r="I156" i="1"/>
  <c r="I157" i="1" s="1"/>
  <c r="I153" i="1"/>
  <c r="I152" i="1"/>
  <c r="D151" i="1"/>
  <c r="I151" i="1" s="1"/>
  <c r="I154" i="1" s="1"/>
  <c r="I148" i="1"/>
  <c r="I147" i="1"/>
  <c r="I149" i="1" s="1"/>
  <c r="D147" i="1"/>
  <c r="D149" i="1" s="1"/>
  <c r="I144" i="1"/>
  <c r="D143" i="1"/>
  <c r="D145" i="1" s="1"/>
  <c r="D141" i="1"/>
  <c r="I140" i="1"/>
  <c r="I141" i="1" s="1"/>
  <c r="I138" i="1"/>
  <c r="D138" i="1"/>
  <c r="I137" i="1"/>
  <c r="D135" i="1"/>
  <c r="I134" i="1"/>
  <c r="I135" i="1" s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D98" i="1"/>
  <c r="I98" i="1" s="1"/>
  <c r="I131" i="1" s="1"/>
  <c r="D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D81" i="1"/>
  <c r="I81" i="1" s="1"/>
  <c r="D80" i="1"/>
  <c r="I80" i="1" s="1"/>
  <c r="I96" i="1" s="1"/>
  <c r="D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D58" i="1"/>
  <c r="I58" i="1" s="1"/>
  <c r="I78" i="1" s="1"/>
  <c r="I35" i="1"/>
  <c r="D34" i="1"/>
  <c r="D56" i="1" s="1"/>
  <c r="I32" i="1"/>
  <c r="D32" i="1"/>
  <c r="I31" i="1"/>
  <c r="D29" i="1"/>
  <c r="I28" i="1"/>
  <c r="I29" i="1" s="1"/>
  <c r="D25" i="1"/>
  <c r="I24" i="1"/>
  <c r="I23" i="1"/>
  <c r="I25" i="1" s="1"/>
  <c r="D21" i="1"/>
  <c r="I20" i="1"/>
  <c r="I19" i="1"/>
  <c r="I21" i="1" s="1"/>
  <c r="D17" i="1"/>
  <c r="I16" i="1"/>
  <c r="I17" i="1" s="1"/>
  <c r="I15" i="1"/>
  <c r="I467" i="1" l="1"/>
  <c r="D154" i="1"/>
  <c r="I162" i="1"/>
  <c r="I163" i="1" s="1"/>
  <c r="I302" i="1"/>
  <c r="I305" i="1" s="1"/>
  <c r="I391" i="1"/>
  <c r="I393" i="1" s="1"/>
  <c r="I34" i="1"/>
  <c r="I56" i="1" s="1"/>
  <c r="D131" i="1"/>
  <c r="D712" i="1" s="1"/>
  <c r="D726" i="1" s="1"/>
  <c r="D728" i="1" s="1"/>
  <c r="I589" i="1"/>
  <c r="I590" i="1" s="1"/>
  <c r="I599" i="1"/>
  <c r="I722" i="1"/>
  <c r="I724" i="1" s="1"/>
  <c r="I143" i="1"/>
  <c r="I145" i="1" s="1"/>
  <c r="I712" i="1" l="1"/>
  <c r="J467" i="1" s="1"/>
  <c r="J712" i="1" l="1"/>
  <c r="J701" i="1"/>
  <c r="J587" i="1"/>
  <c r="J558" i="1"/>
  <c r="J138" i="1"/>
  <c r="J618" i="1"/>
  <c r="J254" i="1"/>
  <c r="J192" i="1"/>
  <c r="J689" i="1"/>
  <c r="J537" i="1"/>
  <c r="J32" i="1"/>
  <c r="J205" i="1"/>
  <c r="J168" i="1"/>
  <c r="J135" i="1"/>
  <c r="J188" i="1"/>
  <c r="J219" i="1"/>
  <c r="J608" i="1"/>
  <c r="J96" i="1"/>
  <c r="J176" i="1"/>
  <c r="J628" i="1"/>
  <c r="J552" i="1"/>
  <c r="J327" i="1"/>
  <c r="J180" i="1"/>
  <c r="J685" i="1"/>
  <c r="J693" i="1"/>
  <c r="J263" i="1"/>
  <c r="J209" i="1"/>
  <c r="J426" i="1"/>
  <c r="J330" i="1"/>
  <c r="J299" i="1"/>
  <c r="J172" i="1"/>
  <c r="J507" i="1"/>
  <c r="J199" i="1"/>
  <c r="J157" i="1"/>
  <c r="J705" i="1"/>
  <c r="J613" i="1"/>
  <c r="J371" i="1"/>
  <c r="J196" i="1"/>
  <c r="J17" i="1"/>
  <c r="J154" i="1"/>
  <c r="J533" i="1"/>
  <c r="J215" i="1"/>
  <c r="J583" i="1"/>
  <c r="J259" i="1"/>
  <c r="J225" i="1"/>
  <c r="J548" i="1"/>
  <c r="J697" i="1"/>
  <c r="J579" i="1"/>
  <c r="J250" i="1"/>
  <c r="J599" i="1"/>
  <c r="J515" i="1"/>
  <c r="J632" i="1"/>
  <c r="J29" i="1"/>
  <c r="J202" i="1"/>
  <c r="J141" i="1"/>
  <c r="J397" i="1"/>
  <c r="J352" i="1"/>
  <c r="J184" i="1"/>
  <c r="J529" i="1"/>
  <c r="J290" i="1"/>
  <c r="J563" i="1"/>
  <c r="J603" i="1"/>
  <c r="J422" i="1"/>
  <c r="J25" i="1"/>
  <c r="J491" i="1"/>
  <c r="J212" i="1"/>
  <c r="J511" i="1"/>
  <c r="J567" i="1"/>
  <c r="J160" i="1"/>
  <c r="J681" i="1"/>
  <c r="J149" i="1"/>
  <c r="J389" i="1"/>
  <c r="J222" i="1"/>
  <c r="J575" i="1"/>
  <c r="J471" i="1"/>
  <c r="J594" i="1"/>
  <c r="J131" i="1"/>
  <c r="J571" i="1"/>
  <c r="J21" i="1"/>
  <c r="J643" i="1"/>
  <c r="J623" i="1"/>
  <c r="J78" i="1"/>
  <c r="J145" i="1"/>
  <c r="J590" i="1"/>
  <c r="J305" i="1"/>
  <c r="J393" i="1"/>
  <c r="J163" i="1"/>
  <c r="J56" i="1"/>
  <c r="I726" i="1"/>
</calcChain>
</file>

<file path=xl/sharedStrings.xml><?xml version="1.0" encoding="utf-8"?>
<sst xmlns="http://schemas.openxmlformats.org/spreadsheetml/2006/main" count="2008" uniqueCount="485">
  <si>
    <r>
      <t xml:space="preserve">EMPRESA: </t>
    </r>
    <r>
      <rPr>
        <b/>
        <sz val="10"/>
        <rFont val="Arial"/>
        <family val="2"/>
      </rPr>
      <t>NICOLAS GONZALEZ ODDONE SAECA</t>
    </r>
  </si>
  <si>
    <t>Capital Social(Art. 5° de los Estatutos Sociales):₲ 1.000.000.000.000.-Representado p/₲ 809.330.100.000 de acciones</t>
  </si>
  <si>
    <t>ordinarias VM; G 151.676.600.000 de acciones preferidas VR</t>
  </si>
  <si>
    <t>Capital Emitido:    ₲    1.000.000.000.000.-</t>
  </si>
  <si>
    <t>Capital Suscripto: ₲    1.000.000.000.000.-</t>
  </si>
  <si>
    <t>Capital Integrado: ₲     777.367.000.000.-</t>
  </si>
  <si>
    <t>Valor Nominal de las Acciones: ₲ 100.000.- c/u</t>
  </si>
  <si>
    <t>CUADRO DEL CAPITAL SUSCRIPTO E INTEGRADO</t>
  </si>
  <si>
    <t>ACCIONISTAS</t>
  </si>
  <si>
    <t>SERIE</t>
  </si>
  <si>
    <t>Nº ACCIONES / ISIN</t>
  </si>
  <si>
    <t>CANT.ACC.</t>
  </si>
  <si>
    <t>CLASE</t>
  </si>
  <si>
    <t>TIPO</t>
  </si>
  <si>
    <t>V.NOM.</t>
  </si>
  <si>
    <t>VOTOS POR ACCION</t>
  </si>
  <si>
    <t>MONTO</t>
  </si>
  <si>
    <t>% PA.CAP.INT.</t>
  </si>
  <si>
    <t>NICOLAS V.GONZALEZ R.</t>
  </si>
  <si>
    <t>PYNGOO5V2015</t>
  </si>
  <si>
    <t>A</t>
  </si>
  <si>
    <t>OR/NOM</t>
  </si>
  <si>
    <t>PYNGOO4V2023</t>
  </si>
  <si>
    <t>B</t>
  </si>
  <si>
    <t>PYNGOP1V2031</t>
  </si>
  <si>
    <t>C</t>
  </si>
  <si>
    <t>PR/NOM</t>
  </si>
  <si>
    <t>1, pero restringido</t>
  </si>
  <si>
    <t>MAURO E.GONZALEZ R.</t>
  </si>
  <si>
    <t>301.373/301.422</t>
  </si>
  <si>
    <t>305.993/306.000</t>
  </si>
  <si>
    <t>412.146/412.154</t>
  </si>
  <si>
    <t>417.509/417.519</t>
  </si>
  <si>
    <t>475.228/475.237</t>
  </si>
  <si>
    <t>672.714/672.730</t>
  </si>
  <si>
    <t>693.696/693.716</t>
  </si>
  <si>
    <t>944.427/944.438</t>
  </si>
  <si>
    <t>968.282/968.307</t>
  </si>
  <si>
    <t>984.817/984.829</t>
  </si>
  <si>
    <t>1.410.749/1.410.774</t>
  </si>
  <si>
    <t>1.442.140/1.442.171</t>
  </si>
  <si>
    <t>1.476.200/1.476.232</t>
  </si>
  <si>
    <t>1.935.930/1.935.982</t>
  </si>
  <si>
    <t>1.992.510/1.992.565</t>
  </si>
  <si>
    <t>2.480.304/2.480.385</t>
  </si>
  <si>
    <t>2.690.735/2.690.771</t>
  </si>
  <si>
    <t>2.981.091/2.981.145</t>
  </si>
  <si>
    <t>7.475.608/7.476.223</t>
  </si>
  <si>
    <t>7.686.801/7.687.105</t>
  </si>
  <si>
    <t>MONTSERRAT G.DE CABALLERO</t>
  </si>
  <si>
    <t>20.612/20.702</t>
  </si>
  <si>
    <t>97.276/97.283</t>
  </si>
  <si>
    <t>117.441/128.947</t>
  </si>
  <si>
    <t>373.016/379.015</t>
  </si>
  <si>
    <t>445.574/447.942</t>
  </si>
  <si>
    <t>517.552/521.324</t>
  </si>
  <si>
    <t>528.961/528.967</t>
  </si>
  <si>
    <t>580.360/584.940</t>
  </si>
  <si>
    <t>715.741/718.479</t>
  </si>
  <si>
    <t>790.360/796.293</t>
  </si>
  <si>
    <t>841.130/844.075</t>
  </si>
  <si>
    <t>1.036.286/1.042.211</t>
  </si>
  <si>
    <t>1.134.260/1.141.425</t>
  </si>
  <si>
    <t>1.175.758/1.185.757</t>
  </si>
  <si>
    <t>1.293.192/1.298.000</t>
  </si>
  <si>
    <t>1.500.001/1.504.174</t>
  </si>
  <si>
    <t>1.659.695/1.673.827</t>
  </si>
  <si>
    <t>2.049.388/2.064.315</t>
  </si>
  <si>
    <t>2.274.892/2.283.261</t>
  </si>
  <si>
    <t>207.883/207.901</t>
  </si>
  <si>
    <t>230.001/234.064</t>
  </si>
  <si>
    <t>462.912/463.458</t>
  </si>
  <si>
    <t>625.468/626.346</t>
  </si>
  <si>
    <t>647.941/649.007</t>
  </si>
  <si>
    <t>886.550/887.185</t>
  </si>
  <si>
    <t>914.055/915.431</t>
  </si>
  <si>
    <t>930.894/931.577</t>
  </si>
  <si>
    <t>1.316.510/1.317.884</t>
  </si>
  <si>
    <t>1.351.549/1.353.211</t>
  </si>
  <si>
    <t>1.375.588/1.381.458</t>
  </si>
  <si>
    <t>1.824.519/1.827.109</t>
  </si>
  <si>
    <t>1.887.857/1.891.932</t>
  </si>
  <si>
    <t>2.348.777/2.353.081</t>
  </si>
  <si>
    <t>2.401.289/2.404.192</t>
  </si>
  <si>
    <t>214.293/214.492</t>
  </si>
  <si>
    <t>214.693/214.702</t>
  </si>
  <si>
    <t>222.905/222.912</t>
  </si>
  <si>
    <t>274.343/274.933</t>
  </si>
  <si>
    <t>302.003/302.202</t>
  </si>
  <si>
    <t>302.533/302.632</t>
  </si>
  <si>
    <t>408.489/408.908</t>
  </si>
  <si>
    <t>471.106/471.266</t>
  </si>
  <si>
    <t>472.600/472.649</t>
  </si>
  <si>
    <t>474.901/474.915</t>
  </si>
  <si>
    <t>475.182/475.201</t>
  </si>
  <si>
    <t>667.553/667.816</t>
  </si>
  <si>
    <t>672.618/672.642</t>
  </si>
  <si>
    <t>672.668/672.670</t>
  </si>
  <si>
    <t>673.131/673.180</t>
  </si>
  <si>
    <t>673.371/673.400</t>
  </si>
  <si>
    <t>673.481/673.490</t>
  </si>
  <si>
    <t>687.437/687.756</t>
  </si>
  <si>
    <t>694.199/694.348</t>
  </si>
  <si>
    <t>943.071/943.314</t>
  </si>
  <si>
    <t>965.379/965.908</t>
  </si>
  <si>
    <t>983.375/983.637</t>
  </si>
  <si>
    <t>984.756/984.816</t>
  </si>
  <si>
    <t>1.407.850/1.408.378</t>
  </si>
  <si>
    <t>1.410.627/1.410.748</t>
  </si>
  <si>
    <t>1.438.635/1.439.274</t>
  </si>
  <si>
    <t>1.441.992/1.442.139</t>
  </si>
  <si>
    <t>1.472.503/1.473.177</t>
  </si>
  <si>
    <t>1.476.044/1.476.199</t>
  </si>
  <si>
    <t>1.930.114/1.931.174</t>
  </si>
  <si>
    <t>1.986.367/1.987.487</t>
  </si>
  <si>
    <t>2.471.726/2.473.506</t>
  </si>
  <si>
    <t>BEATRIZ GONZALEZ DE BOSIO</t>
  </si>
  <si>
    <t>GISELA GONZALEZ DE FUSTER</t>
  </si>
  <si>
    <t>2.606.192/2.618.970</t>
  </si>
  <si>
    <t>2.657.055/2.662.000</t>
  </si>
  <si>
    <t>405.308/407.307</t>
  </si>
  <si>
    <t>2.685.989/2.690.623</t>
  </si>
  <si>
    <t>AGROPECUARIA CUATRO VIENTOS S.A.</t>
  </si>
  <si>
    <t>NICOLAS E. GONZALEZ ODDONE Z.</t>
  </si>
  <si>
    <t>JOSE A.GONZALEZ ODDONE Z.</t>
  </si>
  <si>
    <t>VIOLETA M. GONZALEZ K.</t>
  </si>
  <si>
    <t>ESTEBAN JOSE GONZALEZ K.</t>
  </si>
  <si>
    <t>BRUNO ALFONSO GONZALEZ K.</t>
  </si>
  <si>
    <t>2.618.995/2.619.000</t>
  </si>
  <si>
    <t>MAURO ANTONIO GONZALEZ K.</t>
  </si>
  <si>
    <t>ZAMIR VENICA AGUILAR</t>
  </si>
  <si>
    <t>DIEGO VENICA AGUILAR</t>
  </si>
  <si>
    <t xml:space="preserve">MARIA BEATRIZ BOSIO GONZALEZ </t>
  </si>
  <si>
    <t xml:space="preserve">CARLA EUGENIA BOSIO GONZALEZ </t>
  </si>
  <si>
    <t>JUAN JOSE BOSIO GONZALEZ</t>
  </si>
  <si>
    <t>MANUEL COSTAS FRAGA (+)</t>
  </si>
  <si>
    <t>210.202/210.251</t>
  </si>
  <si>
    <t>214.168/214.217</t>
  </si>
  <si>
    <t>214.493/214.592</t>
  </si>
  <si>
    <t>222.903/222.904</t>
  </si>
  <si>
    <t>301.623/301.702</t>
  </si>
  <si>
    <t>475.142/475.152</t>
  </si>
  <si>
    <t>672.547/672.564</t>
  </si>
  <si>
    <t>692.892/692.929</t>
  </si>
  <si>
    <t>693.491/693.512</t>
  </si>
  <si>
    <t>944.246/944.281</t>
  </si>
  <si>
    <t>967.926/968.003</t>
  </si>
  <si>
    <t>984.639/984.677</t>
  </si>
  <si>
    <t>1.410.393/1.410.470</t>
  </si>
  <si>
    <t>1.441.710/1.441.803</t>
  </si>
  <si>
    <t>1.475.747/1.475.845</t>
  </si>
  <si>
    <t>1.935.217/1.935.372</t>
  </si>
  <si>
    <t>1.991.757/1.991.921</t>
  </si>
  <si>
    <t>2.480.056/2.480.298</t>
  </si>
  <si>
    <t>2.690.624/2.690.732</t>
  </si>
  <si>
    <t>2.980.924/2.981.087</t>
  </si>
  <si>
    <t>7.473.747/7.475.570</t>
  </si>
  <si>
    <t>7.685.897/7.686.800</t>
  </si>
  <si>
    <t>SIEGFRIED FUNK BARGEN</t>
  </si>
  <si>
    <t>CARLOS ALBERTO LEVI S.</t>
  </si>
  <si>
    <t>LA AGRICOLA SA DE SEGUROS</t>
  </si>
  <si>
    <t>ALFREDO R. FRIEDMANN K.</t>
  </si>
  <si>
    <t>224.741/224.800</t>
  </si>
  <si>
    <t>300.351/300.422</t>
  </si>
  <si>
    <t>472.182/472.197</t>
  </si>
  <si>
    <t>473.177/473.236</t>
  </si>
  <si>
    <t>670.750/670.759</t>
  </si>
  <si>
    <t>672.151/672.173</t>
  </si>
  <si>
    <t>672.795/672.820</t>
  </si>
  <si>
    <t>691.552/691.553</t>
  </si>
  <si>
    <t>693.404/693.407</t>
  </si>
  <si>
    <t>693.795/693.840</t>
  </si>
  <si>
    <t>944.716/944.746</t>
  </si>
  <si>
    <t>968.909/968.975</t>
  </si>
  <si>
    <t>985.124/985.156</t>
  </si>
  <si>
    <t>1.411.221/1.411.287</t>
  </si>
  <si>
    <t>1.442.711/1.442.791</t>
  </si>
  <si>
    <t>1.476.706/1.476.790</t>
  </si>
  <si>
    <t>1.936.434/1.936.567</t>
  </si>
  <si>
    <t>1.993.043/1.993.184</t>
  </si>
  <si>
    <t>2.481.088/2.481.296</t>
  </si>
  <si>
    <t>2.690.988/2.691.081</t>
  </si>
  <si>
    <t>2.981.470/2.981.610</t>
  </si>
  <si>
    <t>7.479.825/7.481.393</t>
  </si>
  <si>
    <t>7.687.106/7.687.883</t>
  </si>
  <si>
    <t>LAURA LIZ BARRETO COSTAS</t>
  </si>
  <si>
    <t>210.893/210.992</t>
  </si>
  <si>
    <t>217.268/217.517</t>
  </si>
  <si>
    <t>2.481.297/2.481.372</t>
  </si>
  <si>
    <t>2.691.082/2.691.115</t>
  </si>
  <si>
    <t>2.981.611/2.981.661</t>
  </si>
  <si>
    <t>7.481.394/7.481.964</t>
  </si>
  <si>
    <t>7.687.884/7.688.167</t>
  </si>
  <si>
    <t>MARTIN GUNTER BACHMAN W.</t>
  </si>
  <si>
    <t>2.481.373/2.481.465</t>
  </si>
  <si>
    <t>MARIA INES FRIEDMANN ZARZA</t>
  </si>
  <si>
    <t>294.501/294.504</t>
  </si>
  <si>
    <t>300.343/300.350</t>
  </si>
  <si>
    <t>670.760/670.769</t>
  </si>
  <si>
    <t>672.174/672.175</t>
  </si>
  <si>
    <t>691.554/691.555</t>
  </si>
  <si>
    <t>694.722/694.724</t>
  </si>
  <si>
    <t>944.920/944.922</t>
  </si>
  <si>
    <t>969.387/969.392</t>
  </si>
  <si>
    <t>985.361/985.363</t>
  </si>
  <si>
    <t>1.411.619/1.411.624</t>
  </si>
  <si>
    <t>1.443.193/1.443.199</t>
  </si>
  <si>
    <t>1.477.213/1.477.220</t>
  </si>
  <si>
    <t>1.937.233/1.937.244</t>
  </si>
  <si>
    <t>1.993.887/1.993.899</t>
  </si>
  <si>
    <t>2.481.773/2.481.791</t>
  </si>
  <si>
    <t>2.691.296/2.691.304</t>
  </si>
  <si>
    <t>2.981.932/2.981.944</t>
  </si>
  <si>
    <t>7.484.967/7.485.110</t>
  </si>
  <si>
    <t>7.688.168/7.688.239</t>
  </si>
  <si>
    <t>MIRYAN RAQUEL ORTIZ TIMCKE</t>
  </si>
  <si>
    <t>GUSTAVO ARMANDO BAEZ A.</t>
  </si>
  <si>
    <t>294.387/294.416</t>
  </si>
  <si>
    <t>417.970/417.980</t>
  </si>
  <si>
    <t>672.088/672.092</t>
  </si>
  <si>
    <t>673.506/673.507</t>
  </si>
  <si>
    <t>694.615/694.618</t>
  </si>
  <si>
    <t>944.946/944.950</t>
  </si>
  <si>
    <t>969.441/969.451</t>
  </si>
  <si>
    <t>985.388/985.393</t>
  </si>
  <si>
    <t>1.411.673/1.411.683</t>
  </si>
  <si>
    <t>1.443.258/1.443.271</t>
  </si>
  <si>
    <t>1.477.283/1.477.296</t>
  </si>
  <si>
    <t>1.937.381/1.937.403</t>
  </si>
  <si>
    <t>1.994.044/1.994.067</t>
  </si>
  <si>
    <t>2.481.893/3.481.928</t>
  </si>
  <si>
    <t>2.691.305/2.691.320</t>
  </si>
  <si>
    <t>2.981.945/2.981.968</t>
  </si>
  <si>
    <t>7.485.111/7.485.376</t>
  </si>
  <si>
    <t>7.688.240/7.688.372</t>
  </si>
  <si>
    <t>RUBEN MUJICA RUIZ</t>
  </si>
  <si>
    <t>210.385/210.387</t>
  </si>
  <si>
    <t>294.710/294.759</t>
  </si>
  <si>
    <t>669.823/669.832</t>
  </si>
  <si>
    <t>691.074/691.085</t>
  </si>
  <si>
    <t>944.951/944.957</t>
  </si>
  <si>
    <t>969.452/969.467</t>
  </si>
  <si>
    <t>985.394/985.401</t>
  </si>
  <si>
    <t>1.411.684/1.411.699</t>
  </si>
  <si>
    <t>1.443.272/1.443.290</t>
  </si>
  <si>
    <t>1.477.297/1.477.316</t>
  </si>
  <si>
    <t>1.937.404/1.937.435</t>
  </si>
  <si>
    <t>1.994.068/1.994.100</t>
  </si>
  <si>
    <t>2.481.929/2.481.977</t>
  </si>
  <si>
    <t>2.691.321/2.691.342</t>
  </si>
  <si>
    <t>2.981.969/2.982.001</t>
  </si>
  <si>
    <t>7.485.377/7.485.745</t>
  </si>
  <si>
    <t>ALFREDO EFRAIN FRIEDMANN Z.</t>
  </si>
  <si>
    <t>418.861/418.872</t>
  </si>
  <si>
    <t>670.775/670.789</t>
  </si>
  <si>
    <t>692.791/692.795</t>
  </si>
  <si>
    <t>945.101/945.103</t>
  </si>
  <si>
    <t>969.468/969.474</t>
  </si>
  <si>
    <t>985.402/985.404</t>
  </si>
  <si>
    <t>1.411.700/1.411.706</t>
  </si>
  <si>
    <t>1.443.291/1.443.298</t>
  </si>
  <si>
    <t>1.477.317/1.477.325</t>
  </si>
  <si>
    <t>1.937.436/1.937.449</t>
  </si>
  <si>
    <t>1.994.101/1.994.114</t>
  </si>
  <si>
    <t>2.481.978/2.481.998</t>
  </si>
  <si>
    <t>2.691.343/2.691.352</t>
  </si>
  <si>
    <t>2.982.002/2.982.015</t>
  </si>
  <si>
    <t>7.485.746/7.485.904</t>
  </si>
  <si>
    <t>7.688.555/7.688.632</t>
  </si>
  <si>
    <t>MILCIADES EDUARDO MOLINAS L.</t>
  </si>
  <si>
    <t>CAJA DE JUBILACIONES Y P.DE ITAIPU</t>
  </si>
  <si>
    <t>BINACIONAL</t>
  </si>
  <si>
    <t>KARINA DAHER DE LEVERA</t>
  </si>
  <si>
    <t>216.843/217.142</t>
  </si>
  <si>
    <t>218.118/218.517</t>
  </si>
  <si>
    <t>291.015/291.614</t>
  </si>
  <si>
    <t>292.615/293.414</t>
  </si>
  <si>
    <t>410.079/410.101</t>
  </si>
  <si>
    <t>410.766/411.315</t>
  </si>
  <si>
    <t>471.982/472.181</t>
  </si>
  <si>
    <t>668.981/669.331</t>
  </si>
  <si>
    <t>690.078/690.503</t>
  </si>
  <si>
    <t>945.952/946.304</t>
  </si>
  <si>
    <t>961.724/964.723</t>
  </si>
  <si>
    <t>971.313/972.076</t>
  </si>
  <si>
    <t>986.318/986.696</t>
  </si>
  <si>
    <t>1.413.543/1.414.305</t>
  </si>
  <si>
    <t>1.445.519/1.446.441</t>
  </si>
  <si>
    <t>1.479.667/1.480.640</t>
  </si>
  <si>
    <t>1.941.085/1.942.615</t>
  </si>
  <si>
    <t>1.997.064/1.998.681</t>
  </si>
  <si>
    <t>2.486.347/2.488.731</t>
  </si>
  <si>
    <t>2.693.355/2.694.669</t>
  </si>
  <si>
    <t>2.985.019/2.986.990</t>
  </si>
  <si>
    <t>7.519.294/7.541.223</t>
  </si>
  <si>
    <t>7.688.633/7.699.498</t>
  </si>
  <si>
    <t>DOMINGO DAHER ACUÑA</t>
  </si>
  <si>
    <t>ALBERTO DAHER ACUÑA</t>
  </si>
  <si>
    <t>208.443/208.472</t>
  </si>
  <si>
    <t>208.679/208.738</t>
  </si>
  <si>
    <t>210.388/210.587</t>
  </si>
  <si>
    <t>211.743/211.792</t>
  </si>
  <si>
    <t>212.993/213.017</t>
  </si>
  <si>
    <t>213.173/213.182</t>
  </si>
  <si>
    <t>219.368/219.377</t>
  </si>
  <si>
    <t>292.525/292.614</t>
  </si>
  <si>
    <t>293.489/293.538</t>
  </si>
  <si>
    <t>293.543/293.586</t>
  </si>
  <si>
    <t>295.688/296.187</t>
  </si>
  <si>
    <t>299.213/299.712</t>
  </si>
  <si>
    <t>300.043/300.342</t>
  </si>
  <si>
    <t>300.443/300.542</t>
  </si>
  <si>
    <t>301.703/302.002</t>
  </si>
  <si>
    <t>410.688/410.765</t>
  </si>
  <si>
    <t>411.390/411.473</t>
  </si>
  <si>
    <t>471.952/471.981</t>
  </si>
  <si>
    <t>472.198/472.228</t>
  </si>
  <si>
    <t>668.932/668.980</t>
  </si>
  <si>
    <t>669.332/669.383</t>
  </si>
  <si>
    <t>669.434/669.673</t>
  </si>
  <si>
    <t>669.704/669.713</t>
  </si>
  <si>
    <t>673.592/673.876</t>
  </si>
  <si>
    <t>690.019/690.077</t>
  </si>
  <si>
    <t>690.504/690.966</t>
  </si>
  <si>
    <t>946.658/947.010</t>
  </si>
  <si>
    <t>972.841/973.604</t>
  </si>
  <si>
    <t>987.076/987.454</t>
  </si>
  <si>
    <t>1.415.069/1.415.831</t>
  </si>
  <si>
    <t>1.447.365/1.448.287</t>
  </si>
  <si>
    <t>1.481.615/1.482.588</t>
  </si>
  <si>
    <t>1.944.147/1.945.677</t>
  </si>
  <si>
    <t>2.410.300/2.411.917</t>
  </si>
  <si>
    <t>2.491.117/2.493.501</t>
  </si>
  <si>
    <t>2.695.743/2.696.815</t>
  </si>
  <si>
    <t>2.988.601/2.990.210</t>
  </si>
  <si>
    <t>7.559.127/7.577.029</t>
  </si>
  <si>
    <t>7.699.499/7.702.455</t>
  </si>
  <si>
    <t>EMILIO DAHER ACUÑA</t>
  </si>
  <si>
    <t>AMELIA INES ZARZA DE FRIEDMANN</t>
  </si>
  <si>
    <t>693.693/693.695</t>
  </si>
  <si>
    <t>223.246/223.275</t>
  </si>
  <si>
    <t>293.415/293.484</t>
  </si>
  <si>
    <t>411.316/411.351</t>
  </si>
  <si>
    <t>417.048/417.058</t>
  </si>
  <si>
    <t>947.365/947.379</t>
  </si>
  <si>
    <t>974.371/974.402</t>
  </si>
  <si>
    <t>987.835/987.850</t>
  </si>
  <si>
    <t>1.416.597/1.416.627</t>
  </si>
  <si>
    <t>1.449.213/1.449.250</t>
  </si>
  <si>
    <t>1.483.566/1.483.605</t>
  </si>
  <si>
    <t>1.947.213/1.947.275</t>
  </si>
  <si>
    <t>2.413.540/2.413.606</t>
  </si>
  <si>
    <t>2.495.893/2.495.990</t>
  </si>
  <si>
    <t>2.697.892/2.697.935</t>
  </si>
  <si>
    <t>2.991.825/2.991.890</t>
  </si>
  <si>
    <t>7.594.980/7.595.716</t>
  </si>
  <si>
    <t>7.708.371/7.708.735</t>
  </si>
  <si>
    <t>CARLOS CABO DE VILA</t>
  </si>
  <si>
    <t>296.518/296.617</t>
  </si>
  <si>
    <t>691.630/691.649</t>
  </si>
  <si>
    <t>691.650/691.669</t>
  </si>
  <si>
    <t>945.058/945.100</t>
  </si>
  <si>
    <t>974.403/974.437</t>
  </si>
  <si>
    <t>987.851/987.867</t>
  </si>
  <si>
    <t>1.416.707/1.416.741</t>
  </si>
  <si>
    <t>1.449.346/1.449.387</t>
  </si>
  <si>
    <t>1.483.706/1.483.750</t>
  </si>
  <si>
    <t>1.947.434/1.947.503</t>
  </si>
  <si>
    <t>2.413.774/2.413.847</t>
  </si>
  <si>
    <t>2.496.237/2.496.345</t>
  </si>
  <si>
    <t>CARLOS A.LEVI JIMENEZ</t>
  </si>
  <si>
    <t>CARLA MARIA LEVI JIMENEZ</t>
  </si>
  <si>
    <t xml:space="preserve">MARIA LIS  JIMENEZ </t>
  </si>
  <si>
    <t>415.671/415.820</t>
  </si>
  <si>
    <t>412.996/413.295</t>
  </si>
  <si>
    <t>472.777/473.176</t>
  </si>
  <si>
    <t>693.216/693.365</t>
  </si>
  <si>
    <t>968.308/968.807</t>
  </si>
  <si>
    <t>1.947.963/1.948.256</t>
  </si>
  <si>
    <t>2.414.333/2.414.642</t>
  </si>
  <si>
    <t>2.497.062/2.497.519</t>
  </si>
  <si>
    <t>2.698.417/2.698.622</t>
  </si>
  <si>
    <t>2.992.614/2.992.922</t>
  </si>
  <si>
    <t>7.603.749/7.607.186</t>
  </si>
  <si>
    <t>7.709.651/7.711.353</t>
  </si>
  <si>
    <t>MULTI SRL</t>
  </si>
  <si>
    <t>NILO W. D'ALESSANDRO BOGADO</t>
  </si>
  <si>
    <t>ALEJANDRO OMAR CODAS LATERZA (+)</t>
  </si>
  <si>
    <t>294.505/294.554</t>
  </si>
  <si>
    <t>294.760/294.809</t>
  </si>
  <si>
    <t>297.018/297.217</t>
  </si>
  <si>
    <t>2.414.679/2.414.730</t>
  </si>
  <si>
    <t>2.497.573/2.497.649</t>
  </si>
  <si>
    <t>2.698.647/2.698.681</t>
  </si>
  <si>
    <t>2.992,988/2.993.039</t>
  </si>
  <si>
    <t>7.607.911/7.608.487</t>
  </si>
  <si>
    <t>7.711.354/7.711.639</t>
  </si>
  <si>
    <t>ALEXIA M.JERMOLIEFF DIAZ DE VIVAR</t>
  </si>
  <si>
    <t>DIEGO CHRISTIAN BORJA TERAN</t>
  </si>
  <si>
    <t>2.699.578/2.699.587</t>
  </si>
  <si>
    <t>ROMILDA NUNES DE LEVI</t>
  </si>
  <si>
    <t>2D CONSULTORA INMOBILIARIA SRL</t>
  </si>
  <si>
    <t xml:space="preserve">IRMINA ELIZABETH QUINTANA </t>
  </si>
  <si>
    <t>FEDERICO GUILLERMO DOS SANTOS I.</t>
  </si>
  <si>
    <t>ESTEBAN ANDRES DOS SANTOS I.</t>
  </si>
  <si>
    <t>RICARDO RAUL DOS SANTOS I.</t>
  </si>
  <si>
    <t>RICARDO DANIEL DOS SANTOS I.</t>
  </si>
  <si>
    <t xml:space="preserve">CAJA MUTUAL DE COOPERATIVISTAS </t>
  </si>
  <si>
    <t>DEL PARAGUAY</t>
  </si>
  <si>
    <t>JORGE LUIS OYOLA</t>
  </si>
  <si>
    <t>CARMEN SUSANA SOSA</t>
  </si>
  <si>
    <t>CHRISTIAN DANIEL MIRANDA</t>
  </si>
  <si>
    <t>RAMON AUGUSTO SARQUIS BARRAIL</t>
  </si>
  <si>
    <t>RUBEN AGUILAR ZAPAG</t>
  </si>
  <si>
    <t>RAQUEL SOFIA AGUILAR ZAPAG</t>
  </si>
  <si>
    <t>BORIS SRL</t>
  </si>
  <si>
    <t>ATLANTICO SA DE MANDATOS</t>
  </si>
  <si>
    <t>MERITXELL MARILU SEALL ZAVALA</t>
  </si>
  <si>
    <t>7.595.717/7.597.561</t>
  </si>
  <si>
    <t>JORDI JOSE ENRIQUE SEALL ZAVALA</t>
  </si>
  <si>
    <t>691.578/691.579</t>
  </si>
  <si>
    <t>985.322/985.360</t>
  </si>
  <si>
    <t>1.449.251/1.449.345</t>
  </si>
  <si>
    <t>2.413.607/2.413.773</t>
  </si>
  <si>
    <t>2.495.991/2.496.236</t>
  </si>
  <si>
    <t>2.697.936/2.698.045</t>
  </si>
  <si>
    <t>2.991.891/2.992.056</t>
  </si>
  <si>
    <t>7.709.346/7.709.650</t>
  </si>
  <si>
    <t>LUISA MACARENA SEALL ZAVALA</t>
  </si>
  <si>
    <t>211.293/211.317</t>
  </si>
  <si>
    <t>293.485/293.488</t>
  </si>
  <si>
    <t>411.352/411.389</t>
  </si>
  <si>
    <t>416.587/416.597</t>
  </si>
  <si>
    <t>475.202/475.227</t>
  </si>
  <si>
    <t>670.500/670.549</t>
  </si>
  <si>
    <t>670.550/670.599</t>
  </si>
  <si>
    <t>670.710/670.729</t>
  </si>
  <si>
    <t>670.770/670.774</t>
  </si>
  <si>
    <t>672.671/672.675</t>
  </si>
  <si>
    <t>672.676/672.680</t>
  </si>
  <si>
    <t>672.681/672.685</t>
  </si>
  <si>
    <t>672.686/672.690</t>
  </si>
  <si>
    <t>672.691/672.695</t>
  </si>
  <si>
    <t>672.696/672.700</t>
  </si>
  <si>
    <t>672.701/672.705</t>
  </si>
  <si>
    <t>672.706/672.710</t>
  </si>
  <si>
    <t>672.711/672.713</t>
  </si>
  <si>
    <t>300.423/300.442</t>
  </si>
  <si>
    <t>691.556/691.565</t>
  </si>
  <si>
    <t>691.566/691.575</t>
  </si>
  <si>
    <t>691.576/691.577</t>
  </si>
  <si>
    <t>683.408/693.412</t>
  </si>
  <si>
    <t>693.643/693.672</t>
  </si>
  <si>
    <t>693.673/693.692</t>
  </si>
  <si>
    <t>694.718/694.719</t>
  </si>
  <si>
    <t>694.720/694.721</t>
  </si>
  <si>
    <t>944.410/944.426</t>
  </si>
  <si>
    <t>944.900/944.919</t>
  </si>
  <si>
    <t>969.308/969.386</t>
  </si>
  <si>
    <t>1.416.628/1.416.706</t>
  </si>
  <si>
    <t>1.483.606/1.483.705</t>
  </si>
  <si>
    <t>1.947.276/1.947.433</t>
  </si>
  <si>
    <t>7.708.736/7.709.040</t>
  </si>
  <si>
    <t>7.709.041/7.709.345</t>
  </si>
  <si>
    <t>DANIEL SON LEE</t>
  </si>
  <si>
    <t>ARSENIO JOSE MARIA RIVEROS</t>
  </si>
  <si>
    <t>CESAR RAMON LEDESMA AMARILLA</t>
  </si>
  <si>
    <t>NGO SAECA</t>
  </si>
  <si>
    <t>SER.</t>
  </si>
  <si>
    <t>N° ACCIONES</t>
  </si>
  <si>
    <t>CANT.</t>
  </si>
  <si>
    <t>220.668/220.767</t>
  </si>
  <si>
    <t>296.618/297.017</t>
  </si>
  <si>
    <t>298.178/298.827</t>
  </si>
  <si>
    <t>691.580/691.629</t>
  </si>
  <si>
    <t>691.675/691.676</t>
  </si>
  <si>
    <t>692.004/692.143</t>
  </si>
  <si>
    <t>944.958/945.057</t>
  </si>
  <si>
    <t>TOTAL CAPITAL SUSCRIPTO E INTEGRADO</t>
  </si>
  <si>
    <t>GISELA MARIA FUSTER GONZALEZ</t>
  </si>
  <si>
    <t>BELEN REGINA FUSTER GONZALEZ</t>
  </si>
  <si>
    <t>LUIS ALBERTO COSTAS GASTIABURO</t>
  </si>
  <si>
    <t>TOTAL CAPITAL INTEGRADO AL 30 DE  JUNIO DE 2024</t>
  </si>
  <si>
    <t>CUADRO DE ACCIONES EN TESORERIA AL 30 DE JUNIO DE 2024</t>
  </si>
  <si>
    <t>COMPOSICION ACCIONARIA AL 30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</si>
</sst>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10"/>
      <name val="Arial"/>
      <family val="2"/>
    </font>
    <font>
      <b/>
      <u/>
      <sz val="8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42">
    <xf numFmtId="0" fontId="0" fillId="0" borderId="0" xfId="0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2" borderId="0" xfId="0" applyFill="1"/>
    <xf numFmtId="41" fontId="1" fillId="2" borderId="0" xfId="1" applyFont="1" applyFill="1"/>
    <xf numFmtId="3" fontId="0" fillId="0" borderId="0" xfId="0" applyNumberForma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3" fillId="0" borderId="0" xfId="0" applyFont="1"/>
    <xf numFmtId="3" fontId="3" fillId="0" borderId="0" xfId="0" applyNumberFormat="1" applyFont="1"/>
    <xf numFmtId="3" fontId="0" fillId="2" borderId="0" xfId="0" applyNumberFormat="1" applyFill="1"/>
    <xf numFmtId="41" fontId="1" fillId="2" borderId="0" xfId="1" applyFont="1" applyFill="1" applyAlignment="1">
      <alignment horizontal="center"/>
    </xf>
    <xf numFmtId="41" fontId="0" fillId="0" borderId="0" xfId="0" applyNumberFormat="1"/>
    <xf numFmtId="3" fontId="0" fillId="2" borderId="0" xfId="0" applyNumberFormat="1" applyFill="1" applyAlignment="1">
      <alignment horizontal="center"/>
    </xf>
    <xf numFmtId="0" fontId="2" fillId="2" borderId="0" xfId="0" applyFont="1" applyFill="1"/>
    <xf numFmtId="0" fontId="4" fillId="2" borderId="6" xfId="0" applyFont="1" applyFill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2" borderId="7" xfId="0" applyFont="1" applyFill="1" applyBorder="1"/>
    <xf numFmtId="0" fontId="5" fillId="2" borderId="0" xfId="0" applyFont="1" applyFill="1"/>
    <xf numFmtId="0" fontId="3" fillId="0" borderId="8" xfId="0" applyFont="1" applyBorder="1"/>
    <xf numFmtId="3" fontId="3" fillId="0" borderId="8" xfId="0" applyNumberFormat="1" applyFont="1" applyBorder="1"/>
    <xf numFmtId="0" fontId="3" fillId="0" borderId="8" xfId="0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3" fontId="3" fillId="2" borderId="8" xfId="0" applyNumberFormat="1" applyFont="1" applyFill="1" applyBorder="1"/>
    <xf numFmtId="0" fontId="3" fillId="2" borderId="5" xfId="0" applyFont="1" applyFill="1" applyBorder="1"/>
    <xf numFmtId="3" fontId="3" fillId="0" borderId="9" xfId="0" applyNumberFormat="1" applyFont="1" applyBorder="1"/>
    <xf numFmtId="3" fontId="3" fillId="0" borderId="0" xfId="0" applyNumberFormat="1" applyFont="1" applyAlignment="1">
      <alignment horizontal="center"/>
    </xf>
    <xf numFmtId="0" fontId="5" fillId="2" borderId="10" xfId="0" applyFont="1" applyFill="1" applyBorder="1"/>
    <xf numFmtId="3" fontId="3" fillId="2" borderId="0" xfId="0" applyNumberFormat="1" applyFont="1" applyFill="1"/>
    <xf numFmtId="3" fontId="2" fillId="0" borderId="11" xfId="0" applyNumberFormat="1" applyFont="1" applyBorder="1"/>
    <xf numFmtId="3" fontId="2" fillId="2" borderId="11" xfId="0" applyNumberFormat="1" applyFont="1" applyFill="1" applyBorder="1"/>
    <xf numFmtId="164" fontId="3" fillId="2" borderId="12" xfId="0" applyNumberFormat="1" applyFont="1" applyFill="1" applyBorder="1"/>
    <xf numFmtId="0" fontId="3" fillId="2" borderId="13" xfId="0" applyFont="1" applyFill="1" applyBorder="1"/>
    <xf numFmtId="3" fontId="3" fillId="0" borderId="14" xfId="0" applyNumberFormat="1" applyFont="1" applyBorder="1"/>
    <xf numFmtId="0" fontId="6" fillId="2" borderId="0" xfId="0" applyFont="1" applyFill="1" applyAlignment="1">
      <alignment horizontal="center"/>
    </xf>
    <xf numFmtId="3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3" fontId="2" fillId="2" borderId="0" xfId="0" applyNumberFormat="1" applyFont="1" applyFill="1"/>
    <xf numFmtId="164" fontId="3" fillId="2" borderId="5" xfId="0" applyNumberFormat="1" applyFont="1" applyFill="1" applyBorder="1"/>
    <xf numFmtId="3" fontId="3" fillId="0" borderId="15" xfId="0" applyNumberFormat="1" applyFont="1" applyBorder="1"/>
    <xf numFmtId="3" fontId="3" fillId="2" borderId="15" xfId="0" applyNumberFormat="1" applyFont="1" applyFill="1" applyBorder="1"/>
    <xf numFmtId="164" fontId="3" fillId="2" borderId="16" xfId="0" applyNumberFormat="1" applyFont="1" applyFill="1" applyBorder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5" xfId="0" applyFont="1" applyFill="1" applyBorder="1"/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3" fontId="3" fillId="0" borderId="17" xfId="0" applyNumberFormat="1" applyFont="1" applyBorder="1"/>
    <xf numFmtId="3" fontId="3" fillId="2" borderId="17" xfId="0" applyNumberFormat="1" applyFont="1" applyFill="1" applyBorder="1"/>
    <xf numFmtId="0" fontId="3" fillId="0" borderId="18" xfId="0" applyFont="1" applyBorder="1" applyAlignment="1">
      <alignment horizontal="center"/>
    </xf>
    <xf numFmtId="0" fontId="3" fillId="0" borderId="18" xfId="0" applyFont="1" applyBorder="1"/>
    <xf numFmtId="3" fontId="3" fillId="0" borderId="18" xfId="0" applyNumberFormat="1" applyFont="1" applyBorder="1"/>
    <xf numFmtId="3" fontId="3" fillId="2" borderId="18" xfId="0" applyNumberFormat="1" applyFont="1" applyFill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0" fontId="3" fillId="0" borderId="10" xfId="0" applyFont="1" applyBorder="1"/>
    <xf numFmtId="3" fontId="3" fillId="0" borderId="20" xfId="0" applyNumberFormat="1" applyFont="1" applyBorder="1"/>
    <xf numFmtId="0" fontId="3" fillId="0" borderId="21" xfId="0" applyFont="1" applyBorder="1" applyAlignment="1">
      <alignment horizontal="center"/>
    </xf>
    <xf numFmtId="0" fontId="3" fillId="0" borderId="22" xfId="0" applyFont="1" applyBorder="1"/>
    <xf numFmtId="165" fontId="3" fillId="0" borderId="0" xfId="0" applyNumberFormat="1" applyFont="1"/>
    <xf numFmtId="0" fontId="5" fillId="2" borderId="20" xfId="0" applyFont="1" applyFill="1" applyBorder="1"/>
    <xf numFmtId="0" fontId="2" fillId="2" borderId="5" xfId="0" applyFont="1" applyFill="1" applyBorder="1"/>
    <xf numFmtId="0" fontId="5" fillId="2" borderId="0" xfId="0" applyFont="1" applyFill="1" applyAlignment="1">
      <alignment horizontal="left"/>
    </xf>
    <xf numFmtId="3" fontId="2" fillId="2" borderId="23" xfId="0" applyNumberFormat="1" applyFont="1" applyFill="1" applyBorder="1"/>
    <xf numFmtId="164" fontId="3" fillId="2" borderId="8" xfId="0" applyNumberFormat="1" applyFont="1" applyFill="1" applyBorder="1"/>
    <xf numFmtId="3" fontId="2" fillId="0" borderId="15" xfId="0" applyNumberFormat="1" applyFont="1" applyBorder="1"/>
    <xf numFmtId="0" fontId="3" fillId="0" borderId="15" xfId="0" applyFont="1" applyBorder="1"/>
    <xf numFmtId="165" fontId="3" fillId="0" borderId="15" xfId="0" applyNumberFormat="1" applyFont="1" applyBorder="1"/>
    <xf numFmtId="3" fontId="2" fillId="2" borderId="15" xfId="0" applyNumberFormat="1" applyFont="1" applyFill="1" applyBorder="1"/>
    <xf numFmtId="164" fontId="3" fillId="2" borderId="13" xfId="0" applyNumberFormat="1" applyFont="1" applyFill="1" applyBorder="1"/>
    <xf numFmtId="164" fontId="3" fillId="2" borderId="24" xfId="0" applyNumberFormat="1" applyFont="1" applyFill="1" applyBorder="1"/>
    <xf numFmtId="164" fontId="3" fillId="2" borderId="25" xfId="0" applyNumberFormat="1" applyFont="1" applyFill="1" applyBorder="1"/>
    <xf numFmtId="3" fontId="2" fillId="0" borderId="0" xfId="0" applyNumberFormat="1" applyFont="1"/>
    <xf numFmtId="41" fontId="1" fillId="0" borderId="0" xfId="1" applyFont="1"/>
    <xf numFmtId="0" fontId="0" fillId="2" borderId="24" xfId="0" applyFill="1" applyBorder="1"/>
    <xf numFmtId="0" fontId="3" fillId="0" borderId="26" xfId="0" applyFont="1" applyBorder="1"/>
    <xf numFmtId="3" fontId="3" fillId="0" borderId="27" xfId="0" applyNumberFormat="1" applyFont="1" applyBorder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/>
    </xf>
    <xf numFmtId="3" fontId="3" fillId="0" borderId="8" xfId="0" applyNumberFormat="1" applyFont="1" applyBorder="1" applyAlignment="1">
      <alignment horizontal="left"/>
    </xf>
    <xf numFmtId="3" fontId="3" fillId="2" borderId="20" xfId="0" applyNumberFormat="1" applyFont="1" applyFill="1" applyBorder="1"/>
    <xf numFmtId="3" fontId="3" fillId="2" borderId="22" xfId="0" applyNumberFormat="1" applyFont="1" applyFill="1" applyBorder="1"/>
    <xf numFmtId="3" fontId="3" fillId="0" borderId="28" xfId="0" applyNumberFormat="1" applyFont="1" applyBorder="1"/>
    <xf numFmtId="0" fontId="3" fillId="2" borderId="8" xfId="0" applyFont="1" applyFill="1" applyBorder="1" applyAlignment="1">
      <alignment horizontal="center"/>
    </xf>
    <xf numFmtId="0" fontId="9" fillId="2" borderId="8" xfId="0" applyFont="1" applyFill="1" applyBorder="1"/>
    <xf numFmtId="3" fontId="3" fillId="0" borderId="22" xfId="0" applyNumberFormat="1" applyFont="1" applyBorder="1"/>
    <xf numFmtId="3" fontId="3" fillId="0" borderId="29" xfId="0" applyNumberFormat="1" applyFont="1" applyBorder="1"/>
    <xf numFmtId="0" fontId="3" fillId="0" borderId="30" xfId="0" applyFont="1" applyBorder="1" applyAlignment="1">
      <alignment horizontal="center"/>
    </xf>
    <xf numFmtId="3" fontId="3" fillId="0" borderId="21" xfId="0" applyNumberFormat="1" applyFont="1" applyBorder="1"/>
    <xf numFmtId="3" fontId="3" fillId="0" borderId="31" xfId="0" applyNumberFormat="1" applyFont="1" applyBorder="1"/>
    <xf numFmtId="3" fontId="3" fillId="0" borderId="30" xfId="0" applyNumberFormat="1" applyFont="1" applyBorder="1"/>
    <xf numFmtId="0" fontId="3" fillId="0" borderId="31" xfId="0" applyFont="1" applyBorder="1" applyAlignment="1">
      <alignment horizontal="center"/>
    </xf>
    <xf numFmtId="164" fontId="3" fillId="2" borderId="32" xfId="0" applyNumberFormat="1" applyFont="1" applyFill="1" applyBorder="1"/>
    <xf numFmtId="0" fontId="3" fillId="0" borderId="0" xfId="0" applyFont="1" applyAlignment="1">
      <alignment horizontal="right"/>
    </xf>
    <xf numFmtId="3" fontId="3" fillId="0" borderId="4" xfId="0" applyNumberFormat="1" applyFont="1" applyBorder="1"/>
    <xf numFmtId="3" fontId="3" fillId="0" borderId="10" xfId="0" applyNumberFormat="1" applyFont="1" applyBorder="1"/>
    <xf numFmtId="3" fontId="3" fillId="0" borderId="33" xfId="0" applyNumberFormat="1" applyFont="1" applyBorder="1"/>
    <xf numFmtId="0" fontId="2" fillId="0" borderId="8" xfId="0" applyFont="1" applyBorder="1" applyAlignment="1">
      <alignment horizontal="center"/>
    </xf>
    <xf numFmtId="3" fontId="3" fillId="2" borderId="5" xfId="0" applyNumberFormat="1" applyFont="1" applyFill="1" applyBorder="1"/>
    <xf numFmtId="0" fontId="3" fillId="0" borderId="8" xfId="0" applyFont="1" applyBorder="1" applyAlignment="1">
      <alignment horizontal="left"/>
    </xf>
    <xf numFmtId="165" fontId="3" fillId="0" borderId="8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2" borderId="15" xfId="0" applyFont="1" applyFill="1" applyBorder="1"/>
    <xf numFmtId="164" fontId="3" fillId="2" borderId="0" xfId="0" applyNumberFormat="1" applyFont="1" applyFill="1"/>
    <xf numFmtId="0" fontId="4" fillId="2" borderId="34" xfId="0" applyFont="1" applyFill="1" applyBorder="1"/>
    <xf numFmtId="0" fontId="5" fillId="0" borderId="34" xfId="0" applyFont="1" applyBorder="1"/>
    <xf numFmtId="3" fontId="2" fillId="0" borderId="16" xfId="0" applyNumberFormat="1" applyFont="1" applyBorder="1"/>
    <xf numFmtId="0" fontId="3" fillId="0" borderId="34" xfId="0" applyFont="1" applyBorder="1"/>
    <xf numFmtId="0" fontId="3" fillId="2" borderId="34" xfId="0" applyFont="1" applyFill="1" applyBorder="1"/>
    <xf numFmtId="3" fontId="3" fillId="0" borderId="34" xfId="0" applyNumberFormat="1" applyFont="1" applyBorder="1"/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5" fillId="2" borderId="21" xfId="0" applyFont="1" applyFill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22" xfId="0" applyFont="1" applyFill="1" applyBorder="1"/>
    <xf numFmtId="0" fontId="3" fillId="2" borderId="21" xfId="0" applyFont="1" applyFill="1" applyBorder="1" applyAlignment="1">
      <alignment horizontal="center"/>
    </xf>
    <xf numFmtId="3" fontId="3" fillId="0" borderId="0" xfId="0" applyNumberFormat="1" applyFont="1" applyAlignment="1">
      <alignment horizontal="right"/>
    </xf>
    <xf numFmtId="0" fontId="2" fillId="2" borderId="9" xfId="0" applyFont="1" applyFill="1" applyBorder="1"/>
    <xf numFmtId="0" fontId="0" fillId="0" borderId="9" xfId="0" applyBorder="1"/>
    <xf numFmtId="0" fontId="3" fillId="0" borderId="35" xfId="0" applyFont="1" applyBorder="1"/>
    <xf numFmtId="0" fontId="0" fillId="0" borderId="36" xfId="0" applyBorder="1"/>
    <xf numFmtId="0" fontId="0" fillId="0" borderId="35" xfId="0" applyBorder="1"/>
    <xf numFmtId="164" fontId="3" fillId="2" borderId="37" xfId="0" applyNumberFormat="1" applyFont="1" applyFill="1" applyBorder="1"/>
    <xf numFmtId="0" fontId="0" fillId="2" borderId="35" xfId="0" applyFill="1" applyBorder="1"/>
    <xf numFmtId="0" fontId="0" fillId="2" borderId="38" xfId="0" applyFill="1" applyBorder="1"/>
    <xf numFmtId="164" fontId="3" fillId="2" borderId="34" xfId="0" applyNumberFormat="1" applyFont="1" applyFill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Controles\Acciones-%20accionistas\COMPOSICION%20ACCIONARIA%202024%20-%20INTEGRACION%20ACCIONES%202024.xls" TargetMode="External"/><Relationship Id="rId1" Type="http://schemas.openxmlformats.org/officeDocument/2006/relationships/externalLinkPath" Target="/Controles/Acciones-%20accionistas/COMPOSICION%20ACCIONARIA%202024%20-%20INTEGRACION%20ACCIONES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RZO 2024"/>
      <sheetName val="ABRIL 2024"/>
      <sheetName val="MAYO 2024"/>
      <sheetName val="SET"/>
      <sheetName val="AGOSTO 23"/>
      <sheetName val="Hoja2"/>
    </sheetNames>
    <sheetDataSet>
      <sheetData sheetId="0"/>
      <sheetData sheetId="1"/>
      <sheetData sheetId="2"/>
      <sheetData sheetId="3">
        <row r="707">
          <cell r="D707">
            <v>7773670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2707-FA14-4715-88AB-AE23B24908EA}">
  <dimension ref="A1:Q980"/>
  <sheetViews>
    <sheetView showGridLines="0" tabSelected="1" workbookViewId="0">
      <selection activeCell="A4" sqref="A4"/>
    </sheetView>
  </sheetViews>
  <sheetFormatPr baseColWidth="10" defaultRowHeight="14.4" x14ac:dyDescent="0.3"/>
  <cols>
    <col min="1" max="1" width="30.5546875" customWidth="1"/>
    <col min="2" max="2" width="5.5546875" customWidth="1"/>
    <col min="3" max="3" width="19.6640625" style="17" customWidth="1"/>
    <col min="4" max="4" width="10.5546875" customWidth="1"/>
    <col min="5" max="5" width="6.44140625" customWidth="1"/>
    <col min="6" max="6" width="10.109375" customWidth="1"/>
    <col min="7" max="7" width="7.5546875" bestFit="1" customWidth="1"/>
    <col min="8" max="8" width="16.5546875" hidden="1" customWidth="1"/>
    <col min="9" max="9" width="14.6640625" bestFit="1" customWidth="1"/>
    <col min="10" max="10" width="13.33203125" customWidth="1"/>
    <col min="11" max="11" width="13.44140625" customWidth="1"/>
    <col min="12" max="12" width="18.109375" customWidth="1"/>
    <col min="13" max="13" width="17.5546875" style="86" customWidth="1"/>
    <col min="14" max="14" width="2.88671875" customWidth="1"/>
    <col min="15" max="15" width="14.6640625" style="9" bestFit="1" customWidth="1"/>
    <col min="16" max="16" width="15.5546875" customWidth="1"/>
    <col min="17" max="17" width="14.6640625" bestFit="1" customWidth="1"/>
    <col min="257" max="257" width="30.5546875" customWidth="1"/>
    <col min="258" max="258" width="5.5546875" customWidth="1"/>
    <col min="259" max="259" width="19.6640625" customWidth="1"/>
    <col min="260" max="260" width="10.5546875" customWidth="1"/>
    <col min="261" max="261" width="6.44140625" customWidth="1"/>
    <col min="262" max="262" width="10.109375" customWidth="1"/>
    <col min="263" max="263" width="7.5546875" bestFit="1" customWidth="1"/>
    <col min="264" max="264" width="0" hidden="1" customWidth="1"/>
    <col min="265" max="265" width="14.6640625" bestFit="1" customWidth="1"/>
    <col min="266" max="266" width="13.33203125" customWidth="1"/>
    <col min="267" max="267" width="13.44140625" customWidth="1"/>
    <col min="268" max="268" width="18.109375" customWidth="1"/>
    <col min="269" max="269" width="17.5546875" customWidth="1"/>
    <col min="270" max="270" width="2.88671875" customWidth="1"/>
    <col min="271" max="271" width="14.6640625" bestFit="1" customWidth="1"/>
    <col min="272" max="272" width="15.5546875" customWidth="1"/>
    <col min="273" max="273" width="14.6640625" bestFit="1" customWidth="1"/>
    <col min="513" max="513" width="30.5546875" customWidth="1"/>
    <col min="514" max="514" width="5.5546875" customWidth="1"/>
    <col min="515" max="515" width="19.6640625" customWidth="1"/>
    <col min="516" max="516" width="10.5546875" customWidth="1"/>
    <col min="517" max="517" width="6.44140625" customWidth="1"/>
    <col min="518" max="518" width="10.109375" customWidth="1"/>
    <col min="519" max="519" width="7.5546875" bestFit="1" customWidth="1"/>
    <col min="520" max="520" width="0" hidden="1" customWidth="1"/>
    <col min="521" max="521" width="14.6640625" bestFit="1" customWidth="1"/>
    <col min="522" max="522" width="13.33203125" customWidth="1"/>
    <col min="523" max="523" width="13.44140625" customWidth="1"/>
    <col min="524" max="524" width="18.109375" customWidth="1"/>
    <col min="525" max="525" width="17.5546875" customWidth="1"/>
    <col min="526" max="526" width="2.88671875" customWidth="1"/>
    <col min="527" max="527" width="14.6640625" bestFit="1" customWidth="1"/>
    <col min="528" max="528" width="15.5546875" customWidth="1"/>
    <col min="529" max="529" width="14.6640625" bestFit="1" customWidth="1"/>
    <col min="769" max="769" width="30.5546875" customWidth="1"/>
    <col min="770" max="770" width="5.5546875" customWidth="1"/>
    <col min="771" max="771" width="19.6640625" customWidth="1"/>
    <col min="772" max="772" width="10.5546875" customWidth="1"/>
    <col min="773" max="773" width="6.44140625" customWidth="1"/>
    <col min="774" max="774" width="10.109375" customWidth="1"/>
    <col min="775" max="775" width="7.5546875" bestFit="1" customWidth="1"/>
    <col min="776" max="776" width="0" hidden="1" customWidth="1"/>
    <col min="777" max="777" width="14.6640625" bestFit="1" customWidth="1"/>
    <col min="778" max="778" width="13.33203125" customWidth="1"/>
    <col min="779" max="779" width="13.44140625" customWidth="1"/>
    <col min="780" max="780" width="18.109375" customWidth="1"/>
    <col min="781" max="781" width="17.5546875" customWidth="1"/>
    <col min="782" max="782" width="2.88671875" customWidth="1"/>
    <col min="783" max="783" width="14.6640625" bestFit="1" customWidth="1"/>
    <col min="784" max="784" width="15.5546875" customWidth="1"/>
    <col min="785" max="785" width="14.6640625" bestFit="1" customWidth="1"/>
    <col min="1025" max="1025" width="30.5546875" customWidth="1"/>
    <col min="1026" max="1026" width="5.5546875" customWidth="1"/>
    <col min="1027" max="1027" width="19.6640625" customWidth="1"/>
    <col min="1028" max="1028" width="10.5546875" customWidth="1"/>
    <col min="1029" max="1029" width="6.44140625" customWidth="1"/>
    <col min="1030" max="1030" width="10.109375" customWidth="1"/>
    <col min="1031" max="1031" width="7.5546875" bestFit="1" customWidth="1"/>
    <col min="1032" max="1032" width="0" hidden="1" customWidth="1"/>
    <col min="1033" max="1033" width="14.6640625" bestFit="1" customWidth="1"/>
    <col min="1034" max="1034" width="13.33203125" customWidth="1"/>
    <col min="1035" max="1035" width="13.44140625" customWidth="1"/>
    <col min="1036" max="1036" width="18.109375" customWidth="1"/>
    <col min="1037" max="1037" width="17.5546875" customWidth="1"/>
    <col min="1038" max="1038" width="2.88671875" customWidth="1"/>
    <col min="1039" max="1039" width="14.6640625" bestFit="1" customWidth="1"/>
    <col min="1040" max="1040" width="15.5546875" customWidth="1"/>
    <col min="1041" max="1041" width="14.6640625" bestFit="1" customWidth="1"/>
    <col min="1281" max="1281" width="30.5546875" customWidth="1"/>
    <col min="1282" max="1282" width="5.5546875" customWidth="1"/>
    <col min="1283" max="1283" width="19.6640625" customWidth="1"/>
    <col min="1284" max="1284" width="10.5546875" customWidth="1"/>
    <col min="1285" max="1285" width="6.44140625" customWidth="1"/>
    <col min="1286" max="1286" width="10.109375" customWidth="1"/>
    <col min="1287" max="1287" width="7.5546875" bestFit="1" customWidth="1"/>
    <col min="1288" max="1288" width="0" hidden="1" customWidth="1"/>
    <col min="1289" max="1289" width="14.6640625" bestFit="1" customWidth="1"/>
    <col min="1290" max="1290" width="13.33203125" customWidth="1"/>
    <col min="1291" max="1291" width="13.44140625" customWidth="1"/>
    <col min="1292" max="1292" width="18.109375" customWidth="1"/>
    <col min="1293" max="1293" width="17.5546875" customWidth="1"/>
    <col min="1294" max="1294" width="2.88671875" customWidth="1"/>
    <col min="1295" max="1295" width="14.6640625" bestFit="1" customWidth="1"/>
    <col min="1296" max="1296" width="15.5546875" customWidth="1"/>
    <col min="1297" max="1297" width="14.6640625" bestFit="1" customWidth="1"/>
    <col min="1537" max="1537" width="30.5546875" customWidth="1"/>
    <col min="1538" max="1538" width="5.5546875" customWidth="1"/>
    <col min="1539" max="1539" width="19.6640625" customWidth="1"/>
    <col min="1540" max="1540" width="10.5546875" customWidth="1"/>
    <col min="1541" max="1541" width="6.44140625" customWidth="1"/>
    <col min="1542" max="1542" width="10.109375" customWidth="1"/>
    <col min="1543" max="1543" width="7.5546875" bestFit="1" customWidth="1"/>
    <col min="1544" max="1544" width="0" hidden="1" customWidth="1"/>
    <col min="1545" max="1545" width="14.6640625" bestFit="1" customWidth="1"/>
    <col min="1546" max="1546" width="13.33203125" customWidth="1"/>
    <col min="1547" max="1547" width="13.44140625" customWidth="1"/>
    <col min="1548" max="1548" width="18.109375" customWidth="1"/>
    <col min="1549" max="1549" width="17.5546875" customWidth="1"/>
    <col min="1550" max="1550" width="2.88671875" customWidth="1"/>
    <col min="1551" max="1551" width="14.6640625" bestFit="1" customWidth="1"/>
    <col min="1552" max="1552" width="15.5546875" customWidth="1"/>
    <col min="1553" max="1553" width="14.6640625" bestFit="1" customWidth="1"/>
    <col min="1793" max="1793" width="30.5546875" customWidth="1"/>
    <col min="1794" max="1794" width="5.5546875" customWidth="1"/>
    <col min="1795" max="1795" width="19.6640625" customWidth="1"/>
    <col min="1796" max="1796" width="10.5546875" customWidth="1"/>
    <col min="1797" max="1797" width="6.44140625" customWidth="1"/>
    <col min="1798" max="1798" width="10.109375" customWidth="1"/>
    <col min="1799" max="1799" width="7.5546875" bestFit="1" customWidth="1"/>
    <col min="1800" max="1800" width="0" hidden="1" customWidth="1"/>
    <col min="1801" max="1801" width="14.6640625" bestFit="1" customWidth="1"/>
    <col min="1802" max="1802" width="13.33203125" customWidth="1"/>
    <col min="1803" max="1803" width="13.44140625" customWidth="1"/>
    <col min="1804" max="1804" width="18.109375" customWidth="1"/>
    <col min="1805" max="1805" width="17.5546875" customWidth="1"/>
    <col min="1806" max="1806" width="2.88671875" customWidth="1"/>
    <col min="1807" max="1807" width="14.6640625" bestFit="1" customWidth="1"/>
    <col min="1808" max="1808" width="15.5546875" customWidth="1"/>
    <col min="1809" max="1809" width="14.6640625" bestFit="1" customWidth="1"/>
    <col min="2049" max="2049" width="30.5546875" customWidth="1"/>
    <col min="2050" max="2050" width="5.5546875" customWidth="1"/>
    <col min="2051" max="2051" width="19.6640625" customWidth="1"/>
    <col min="2052" max="2052" width="10.5546875" customWidth="1"/>
    <col min="2053" max="2053" width="6.44140625" customWidth="1"/>
    <col min="2054" max="2054" width="10.109375" customWidth="1"/>
    <col min="2055" max="2055" width="7.5546875" bestFit="1" customWidth="1"/>
    <col min="2056" max="2056" width="0" hidden="1" customWidth="1"/>
    <col min="2057" max="2057" width="14.6640625" bestFit="1" customWidth="1"/>
    <col min="2058" max="2058" width="13.33203125" customWidth="1"/>
    <col min="2059" max="2059" width="13.44140625" customWidth="1"/>
    <col min="2060" max="2060" width="18.109375" customWidth="1"/>
    <col min="2061" max="2061" width="17.5546875" customWidth="1"/>
    <col min="2062" max="2062" width="2.88671875" customWidth="1"/>
    <col min="2063" max="2063" width="14.6640625" bestFit="1" customWidth="1"/>
    <col min="2064" max="2064" width="15.5546875" customWidth="1"/>
    <col min="2065" max="2065" width="14.6640625" bestFit="1" customWidth="1"/>
    <col min="2305" max="2305" width="30.5546875" customWidth="1"/>
    <col min="2306" max="2306" width="5.5546875" customWidth="1"/>
    <col min="2307" max="2307" width="19.6640625" customWidth="1"/>
    <col min="2308" max="2308" width="10.5546875" customWidth="1"/>
    <col min="2309" max="2309" width="6.44140625" customWidth="1"/>
    <col min="2310" max="2310" width="10.109375" customWidth="1"/>
    <col min="2311" max="2311" width="7.5546875" bestFit="1" customWidth="1"/>
    <col min="2312" max="2312" width="0" hidden="1" customWidth="1"/>
    <col min="2313" max="2313" width="14.6640625" bestFit="1" customWidth="1"/>
    <col min="2314" max="2314" width="13.33203125" customWidth="1"/>
    <col min="2315" max="2315" width="13.44140625" customWidth="1"/>
    <col min="2316" max="2316" width="18.109375" customWidth="1"/>
    <col min="2317" max="2317" width="17.5546875" customWidth="1"/>
    <col min="2318" max="2318" width="2.88671875" customWidth="1"/>
    <col min="2319" max="2319" width="14.6640625" bestFit="1" customWidth="1"/>
    <col min="2320" max="2320" width="15.5546875" customWidth="1"/>
    <col min="2321" max="2321" width="14.6640625" bestFit="1" customWidth="1"/>
    <col min="2561" max="2561" width="30.5546875" customWidth="1"/>
    <col min="2562" max="2562" width="5.5546875" customWidth="1"/>
    <col min="2563" max="2563" width="19.6640625" customWidth="1"/>
    <col min="2564" max="2564" width="10.5546875" customWidth="1"/>
    <col min="2565" max="2565" width="6.44140625" customWidth="1"/>
    <col min="2566" max="2566" width="10.109375" customWidth="1"/>
    <col min="2567" max="2567" width="7.5546875" bestFit="1" customWidth="1"/>
    <col min="2568" max="2568" width="0" hidden="1" customWidth="1"/>
    <col min="2569" max="2569" width="14.6640625" bestFit="1" customWidth="1"/>
    <col min="2570" max="2570" width="13.33203125" customWidth="1"/>
    <col min="2571" max="2571" width="13.44140625" customWidth="1"/>
    <col min="2572" max="2572" width="18.109375" customWidth="1"/>
    <col min="2573" max="2573" width="17.5546875" customWidth="1"/>
    <col min="2574" max="2574" width="2.88671875" customWidth="1"/>
    <col min="2575" max="2575" width="14.6640625" bestFit="1" customWidth="1"/>
    <col min="2576" max="2576" width="15.5546875" customWidth="1"/>
    <col min="2577" max="2577" width="14.6640625" bestFit="1" customWidth="1"/>
    <col min="2817" max="2817" width="30.5546875" customWidth="1"/>
    <col min="2818" max="2818" width="5.5546875" customWidth="1"/>
    <col min="2819" max="2819" width="19.6640625" customWidth="1"/>
    <col min="2820" max="2820" width="10.5546875" customWidth="1"/>
    <col min="2821" max="2821" width="6.44140625" customWidth="1"/>
    <col min="2822" max="2822" width="10.109375" customWidth="1"/>
    <col min="2823" max="2823" width="7.5546875" bestFit="1" customWidth="1"/>
    <col min="2824" max="2824" width="0" hidden="1" customWidth="1"/>
    <col min="2825" max="2825" width="14.6640625" bestFit="1" customWidth="1"/>
    <col min="2826" max="2826" width="13.33203125" customWidth="1"/>
    <col min="2827" max="2827" width="13.44140625" customWidth="1"/>
    <col min="2828" max="2828" width="18.109375" customWidth="1"/>
    <col min="2829" max="2829" width="17.5546875" customWidth="1"/>
    <col min="2830" max="2830" width="2.88671875" customWidth="1"/>
    <col min="2831" max="2831" width="14.6640625" bestFit="1" customWidth="1"/>
    <col min="2832" max="2832" width="15.5546875" customWidth="1"/>
    <col min="2833" max="2833" width="14.6640625" bestFit="1" customWidth="1"/>
    <col min="3073" max="3073" width="30.5546875" customWidth="1"/>
    <col min="3074" max="3074" width="5.5546875" customWidth="1"/>
    <col min="3075" max="3075" width="19.6640625" customWidth="1"/>
    <col min="3076" max="3076" width="10.5546875" customWidth="1"/>
    <col min="3077" max="3077" width="6.44140625" customWidth="1"/>
    <col min="3078" max="3078" width="10.109375" customWidth="1"/>
    <col min="3079" max="3079" width="7.5546875" bestFit="1" customWidth="1"/>
    <col min="3080" max="3080" width="0" hidden="1" customWidth="1"/>
    <col min="3081" max="3081" width="14.6640625" bestFit="1" customWidth="1"/>
    <col min="3082" max="3082" width="13.33203125" customWidth="1"/>
    <col min="3083" max="3083" width="13.44140625" customWidth="1"/>
    <col min="3084" max="3084" width="18.109375" customWidth="1"/>
    <col min="3085" max="3085" width="17.5546875" customWidth="1"/>
    <col min="3086" max="3086" width="2.88671875" customWidth="1"/>
    <col min="3087" max="3087" width="14.6640625" bestFit="1" customWidth="1"/>
    <col min="3088" max="3088" width="15.5546875" customWidth="1"/>
    <col min="3089" max="3089" width="14.6640625" bestFit="1" customWidth="1"/>
    <col min="3329" max="3329" width="30.5546875" customWidth="1"/>
    <col min="3330" max="3330" width="5.5546875" customWidth="1"/>
    <col min="3331" max="3331" width="19.6640625" customWidth="1"/>
    <col min="3332" max="3332" width="10.5546875" customWidth="1"/>
    <col min="3333" max="3333" width="6.44140625" customWidth="1"/>
    <col min="3334" max="3334" width="10.109375" customWidth="1"/>
    <col min="3335" max="3335" width="7.5546875" bestFit="1" customWidth="1"/>
    <col min="3336" max="3336" width="0" hidden="1" customWidth="1"/>
    <col min="3337" max="3337" width="14.6640625" bestFit="1" customWidth="1"/>
    <col min="3338" max="3338" width="13.33203125" customWidth="1"/>
    <col min="3339" max="3339" width="13.44140625" customWidth="1"/>
    <col min="3340" max="3340" width="18.109375" customWidth="1"/>
    <col min="3341" max="3341" width="17.5546875" customWidth="1"/>
    <col min="3342" max="3342" width="2.88671875" customWidth="1"/>
    <col min="3343" max="3343" width="14.6640625" bestFit="1" customWidth="1"/>
    <col min="3344" max="3344" width="15.5546875" customWidth="1"/>
    <col min="3345" max="3345" width="14.6640625" bestFit="1" customWidth="1"/>
    <col min="3585" max="3585" width="30.5546875" customWidth="1"/>
    <col min="3586" max="3586" width="5.5546875" customWidth="1"/>
    <col min="3587" max="3587" width="19.6640625" customWidth="1"/>
    <col min="3588" max="3588" width="10.5546875" customWidth="1"/>
    <col min="3589" max="3589" width="6.44140625" customWidth="1"/>
    <col min="3590" max="3590" width="10.109375" customWidth="1"/>
    <col min="3591" max="3591" width="7.5546875" bestFit="1" customWidth="1"/>
    <col min="3592" max="3592" width="0" hidden="1" customWidth="1"/>
    <col min="3593" max="3593" width="14.6640625" bestFit="1" customWidth="1"/>
    <col min="3594" max="3594" width="13.33203125" customWidth="1"/>
    <col min="3595" max="3595" width="13.44140625" customWidth="1"/>
    <col min="3596" max="3596" width="18.109375" customWidth="1"/>
    <col min="3597" max="3597" width="17.5546875" customWidth="1"/>
    <col min="3598" max="3598" width="2.88671875" customWidth="1"/>
    <col min="3599" max="3599" width="14.6640625" bestFit="1" customWidth="1"/>
    <col min="3600" max="3600" width="15.5546875" customWidth="1"/>
    <col min="3601" max="3601" width="14.6640625" bestFit="1" customWidth="1"/>
    <col min="3841" max="3841" width="30.5546875" customWidth="1"/>
    <col min="3842" max="3842" width="5.5546875" customWidth="1"/>
    <col min="3843" max="3843" width="19.6640625" customWidth="1"/>
    <col min="3844" max="3844" width="10.5546875" customWidth="1"/>
    <col min="3845" max="3845" width="6.44140625" customWidth="1"/>
    <col min="3846" max="3846" width="10.109375" customWidth="1"/>
    <col min="3847" max="3847" width="7.5546875" bestFit="1" customWidth="1"/>
    <col min="3848" max="3848" width="0" hidden="1" customWidth="1"/>
    <col min="3849" max="3849" width="14.6640625" bestFit="1" customWidth="1"/>
    <col min="3850" max="3850" width="13.33203125" customWidth="1"/>
    <col min="3851" max="3851" width="13.44140625" customWidth="1"/>
    <col min="3852" max="3852" width="18.109375" customWidth="1"/>
    <col min="3853" max="3853" width="17.5546875" customWidth="1"/>
    <col min="3854" max="3854" width="2.88671875" customWidth="1"/>
    <col min="3855" max="3855" width="14.6640625" bestFit="1" customWidth="1"/>
    <col min="3856" max="3856" width="15.5546875" customWidth="1"/>
    <col min="3857" max="3857" width="14.6640625" bestFit="1" customWidth="1"/>
    <col min="4097" max="4097" width="30.5546875" customWidth="1"/>
    <col min="4098" max="4098" width="5.5546875" customWidth="1"/>
    <col min="4099" max="4099" width="19.6640625" customWidth="1"/>
    <col min="4100" max="4100" width="10.5546875" customWidth="1"/>
    <col min="4101" max="4101" width="6.44140625" customWidth="1"/>
    <col min="4102" max="4102" width="10.109375" customWidth="1"/>
    <col min="4103" max="4103" width="7.5546875" bestFit="1" customWidth="1"/>
    <col min="4104" max="4104" width="0" hidden="1" customWidth="1"/>
    <col min="4105" max="4105" width="14.6640625" bestFit="1" customWidth="1"/>
    <col min="4106" max="4106" width="13.33203125" customWidth="1"/>
    <col min="4107" max="4107" width="13.44140625" customWidth="1"/>
    <col min="4108" max="4108" width="18.109375" customWidth="1"/>
    <col min="4109" max="4109" width="17.5546875" customWidth="1"/>
    <col min="4110" max="4110" width="2.88671875" customWidth="1"/>
    <col min="4111" max="4111" width="14.6640625" bestFit="1" customWidth="1"/>
    <col min="4112" max="4112" width="15.5546875" customWidth="1"/>
    <col min="4113" max="4113" width="14.6640625" bestFit="1" customWidth="1"/>
    <col min="4353" max="4353" width="30.5546875" customWidth="1"/>
    <col min="4354" max="4354" width="5.5546875" customWidth="1"/>
    <col min="4355" max="4355" width="19.6640625" customWidth="1"/>
    <col min="4356" max="4356" width="10.5546875" customWidth="1"/>
    <col min="4357" max="4357" width="6.44140625" customWidth="1"/>
    <col min="4358" max="4358" width="10.109375" customWidth="1"/>
    <col min="4359" max="4359" width="7.5546875" bestFit="1" customWidth="1"/>
    <col min="4360" max="4360" width="0" hidden="1" customWidth="1"/>
    <col min="4361" max="4361" width="14.6640625" bestFit="1" customWidth="1"/>
    <col min="4362" max="4362" width="13.33203125" customWidth="1"/>
    <col min="4363" max="4363" width="13.44140625" customWidth="1"/>
    <col min="4364" max="4364" width="18.109375" customWidth="1"/>
    <col min="4365" max="4365" width="17.5546875" customWidth="1"/>
    <col min="4366" max="4366" width="2.88671875" customWidth="1"/>
    <col min="4367" max="4367" width="14.6640625" bestFit="1" customWidth="1"/>
    <col min="4368" max="4368" width="15.5546875" customWidth="1"/>
    <col min="4369" max="4369" width="14.6640625" bestFit="1" customWidth="1"/>
    <col min="4609" max="4609" width="30.5546875" customWidth="1"/>
    <col min="4610" max="4610" width="5.5546875" customWidth="1"/>
    <col min="4611" max="4611" width="19.6640625" customWidth="1"/>
    <col min="4612" max="4612" width="10.5546875" customWidth="1"/>
    <col min="4613" max="4613" width="6.44140625" customWidth="1"/>
    <col min="4614" max="4614" width="10.109375" customWidth="1"/>
    <col min="4615" max="4615" width="7.5546875" bestFit="1" customWidth="1"/>
    <col min="4616" max="4616" width="0" hidden="1" customWidth="1"/>
    <col min="4617" max="4617" width="14.6640625" bestFit="1" customWidth="1"/>
    <col min="4618" max="4618" width="13.33203125" customWidth="1"/>
    <col min="4619" max="4619" width="13.44140625" customWidth="1"/>
    <col min="4620" max="4620" width="18.109375" customWidth="1"/>
    <col min="4621" max="4621" width="17.5546875" customWidth="1"/>
    <col min="4622" max="4622" width="2.88671875" customWidth="1"/>
    <col min="4623" max="4623" width="14.6640625" bestFit="1" customWidth="1"/>
    <col min="4624" max="4624" width="15.5546875" customWidth="1"/>
    <col min="4625" max="4625" width="14.6640625" bestFit="1" customWidth="1"/>
    <col min="4865" max="4865" width="30.5546875" customWidth="1"/>
    <col min="4866" max="4866" width="5.5546875" customWidth="1"/>
    <col min="4867" max="4867" width="19.6640625" customWidth="1"/>
    <col min="4868" max="4868" width="10.5546875" customWidth="1"/>
    <col min="4869" max="4869" width="6.44140625" customWidth="1"/>
    <col min="4870" max="4870" width="10.109375" customWidth="1"/>
    <col min="4871" max="4871" width="7.5546875" bestFit="1" customWidth="1"/>
    <col min="4872" max="4872" width="0" hidden="1" customWidth="1"/>
    <col min="4873" max="4873" width="14.6640625" bestFit="1" customWidth="1"/>
    <col min="4874" max="4874" width="13.33203125" customWidth="1"/>
    <col min="4875" max="4875" width="13.44140625" customWidth="1"/>
    <col min="4876" max="4876" width="18.109375" customWidth="1"/>
    <col min="4877" max="4877" width="17.5546875" customWidth="1"/>
    <col min="4878" max="4878" width="2.88671875" customWidth="1"/>
    <col min="4879" max="4879" width="14.6640625" bestFit="1" customWidth="1"/>
    <col min="4880" max="4880" width="15.5546875" customWidth="1"/>
    <col min="4881" max="4881" width="14.6640625" bestFit="1" customWidth="1"/>
    <col min="5121" max="5121" width="30.5546875" customWidth="1"/>
    <col min="5122" max="5122" width="5.5546875" customWidth="1"/>
    <col min="5123" max="5123" width="19.6640625" customWidth="1"/>
    <col min="5124" max="5124" width="10.5546875" customWidth="1"/>
    <col min="5125" max="5125" width="6.44140625" customWidth="1"/>
    <col min="5126" max="5126" width="10.109375" customWidth="1"/>
    <col min="5127" max="5127" width="7.5546875" bestFit="1" customWidth="1"/>
    <col min="5128" max="5128" width="0" hidden="1" customWidth="1"/>
    <col min="5129" max="5129" width="14.6640625" bestFit="1" customWidth="1"/>
    <col min="5130" max="5130" width="13.33203125" customWidth="1"/>
    <col min="5131" max="5131" width="13.44140625" customWidth="1"/>
    <col min="5132" max="5132" width="18.109375" customWidth="1"/>
    <col min="5133" max="5133" width="17.5546875" customWidth="1"/>
    <col min="5134" max="5134" width="2.88671875" customWidth="1"/>
    <col min="5135" max="5135" width="14.6640625" bestFit="1" customWidth="1"/>
    <col min="5136" max="5136" width="15.5546875" customWidth="1"/>
    <col min="5137" max="5137" width="14.6640625" bestFit="1" customWidth="1"/>
    <col min="5377" max="5377" width="30.5546875" customWidth="1"/>
    <col min="5378" max="5378" width="5.5546875" customWidth="1"/>
    <col min="5379" max="5379" width="19.6640625" customWidth="1"/>
    <col min="5380" max="5380" width="10.5546875" customWidth="1"/>
    <col min="5381" max="5381" width="6.44140625" customWidth="1"/>
    <col min="5382" max="5382" width="10.109375" customWidth="1"/>
    <col min="5383" max="5383" width="7.5546875" bestFit="1" customWidth="1"/>
    <col min="5384" max="5384" width="0" hidden="1" customWidth="1"/>
    <col min="5385" max="5385" width="14.6640625" bestFit="1" customWidth="1"/>
    <col min="5386" max="5386" width="13.33203125" customWidth="1"/>
    <col min="5387" max="5387" width="13.44140625" customWidth="1"/>
    <col min="5388" max="5388" width="18.109375" customWidth="1"/>
    <col min="5389" max="5389" width="17.5546875" customWidth="1"/>
    <col min="5390" max="5390" width="2.88671875" customWidth="1"/>
    <col min="5391" max="5391" width="14.6640625" bestFit="1" customWidth="1"/>
    <col min="5392" max="5392" width="15.5546875" customWidth="1"/>
    <col min="5393" max="5393" width="14.6640625" bestFit="1" customWidth="1"/>
    <col min="5633" max="5633" width="30.5546875" customWidth="1"/>
    <col min="5634" max="5634" width="5.5546875" customWidth="1"/>
    <col min="5635" max="5635" width="19.6640625" customWidth="1"/>
    <col min="5636" max="5636" width="10.5546875" customWidth="1"/>
    <col min="5637" max="5637" width="6.44140625" customWidth="1"/>
    <col min="5638" max="5638" width="10.109375" customWidth="1"/>
    <col min="5639" max="5639" width="7.5546875" bestFit="1" customWidth="1"/>
    <col min="5640" max="5640" width="0" hidden="1" customWidth="1"/>
    <col min="5641" max="5641" width="14.6640625" bestFit="1" customWidth="1"/>
    <col min="5642" max="5642" width="13.33203125" customWidth="1"/>
    <col min="5643" max="5643" width="13.44140625" customWidth="1"/>
    <col min="5644" max="5644" width="18.109375" customWidth="1"/>
    <col min="5645" max="5645" width="17.5546875" customWidth="1"/>
    <col min="5646" max="5646" width="2.88671875" customWidth="1"/>
    <col min="5647" max="5647" width="14.6640625" bestFit="1" customWidth="1"/>
    <col min="5648" max="5648" width="15.5546875" customWidth="1"/>
    <col min="5649" max="5649" width="14.6640625" bestFit="1" customWidth="1"/>
    <col min="5889" max="5889" width="30.5546875" customWidth="1"/>
    <col min="5890" max="5890" width="5.5546875" customWidth="1"/>
    <col min="5891" max="5891" width="19.6640625" customWidth="1"/>
    <col min="5892" max="5892" width="10.5546875" customWidth="1"/>
    <col min="5893" max="5893" width="6.44140625" customWidth="1"/>
    <col min="5894" max="5894" width="10.109375" customWidth="1"/>
    <col min="5895" max="5895" width="7.5546875" bestFit="1" customWidth="1"/>
    <col min="5896" max="5896" width="0" hidden="1" customWidth="1"/>
    <col min="5897" max="5897" width="14.6640625" bestFit="1" customWidth="1"/>
    <col min="5898" max="5898" width="13.33203125" customWidth="1"/>
    <col min="5899" max="5899" width="13.44140625" customWidth="1"/>
    <col min="5900" max="5900" width="18.109375" customWidth="1"/>
    <col min="5901" max="5901" width="17.5546875" customWidth="1"/>
    <col min="5902" max="5902" width="2.88671875" customWidth="1"/>
    <col min="5903" max="5903" width="14.6640625" bestFit="1" customWidth="1"/>
    <col min="5904" max="5904" width="15.5546875" customWidth="1"/>
    <col min="5905" max="5905" width="14.6640625" bestFit="1" customWidth="1"/>
    <col min="6145" max="6145" width="30.5546875" customWidth="1"/>
    <col min="6146" max="6146" width="5.5546875" customWidth="1"/>
    <col min="6147" max="6147" width="19.6640625" customWidth="1"/>
    <col min="6148" max="6148" width="10.5546875" customWidth="1"/>
    <col min="6149" max="6149" width="6.44140625" customWidth="1"/>
    <col min="6150" max="6150" width="10.109375" customWidth="1"/>
    <col min="6151" max="6151" width="7.5546875" bestFit="1" customWidth="1"/>
    <col min="6152" max="6152" width="0" hidden="1" customWidth="1"/>
    <col min="6153" max="6153" width="14.6640625" bestFit="1" customWidth="1"/>
    <col min="6154" max="6154" width="13.33203125" customWidth="1"/>
    <col min="6155" max="6155" width="13.44140625" customWidth="1"/>
    <col min="6156" max="6156" width="18.109375" customWidth="1"/>
    <col min="6157" max="6157" width="17.5546875" customWidth="1"/>
    <col min="6158" max="6158" width="2.88671875" customWidth="1"/>
    <col min="6159" max="6159" width="14.6640625" bestFit="1" customWidth="1"/>
    <col min="6160" max="6160" width="15.5546875" customWidth="1"/>
    <col min="6161" max="6161" width="14.6640625" bestFit="1" customWidth="1"/>
    <col min="6401" max="6401" width="30.5546875" customWidth="1"/>
    <col min="6402" max="6402" width="5.5546875" customWidth="1"/>
    <col min="6403" max="6403" width="19.6640625" customWidth="1"/>
    <col min="6404" max="6404" width="10.5546875" customWidth="1"/>
    <col min="6405" max="6405" width="6.44140625" customWidth="1"/>
    <col min="6406" max="6406" width="10.109375" customWidth="1"/>
    <col min="6407" max="6407" width="7.5546875" bestFit="1" customWidth="1"/>
    <col min="6408" max="6408" width="0" hidden="1" customWidth="1"/>
    <col min="6409" max="6409" width="14.6640625" bestFit="1" customWidth="1"/>
    <col min="6410" max="6410" width="13.33203125" customWidth="1"/>
    <col min="6411" max="6411" width="13.44140625" customWidth="1"/>
    <col min="6412" max="6412" width="18.109375" customWidth="1"/>
    <col min="6413" max="6413" width="17.5546875" customWidth="1"/>
    <col min="6414" max="6414" width="2.88671875" customWidth="1"/>
    <col min="6415" max="6415" width="14.6640625" bestFit="1" customWidth="1"/>
    <col min="6416" max="6416" width="15.5546875" customWidth="1"/>
    <col min="6417" max="6417" width="14.6640625" bestFit="1" customWidth="1"/>
    <col min="6657" max="6657" width="30.5546875" customWidth="1"/>
    <col min="6658" max="6658" width="5.5546875" customWidth="1"/>
    <col min="6659" max="6659" width="19.6640625" customWidth="1"/>
    <col min="6660" max="6660" width="10.5546875" customWidth="1"/>
    <col min="6661" max="6661" width="6.44140625" customWidth="1"/>
    <col min="6662" max="6662" width="10.109375" customWidth="1"/>
    <col min="6663" max="6663" width="7.5546875" bestFit="1" customWidth="1"/>
    <col min="6664" max="6664" width="0" hidden="1" customWidth="1"/>
    <col min="6665" max="6665" width="14.6640625" bestFit="1" customWidth="1"/>
    <col min="6666" max="6666" width="13.33203125" customWidth="1"/>
    <col min="6667" max="6667" width="13.44140625" customWidth="1"/>
    <col min="6668" max="6668" width="18.109375" customWidth="1"/>
    <col min="6669" max="6669" width="17.5546875" customWidth="1"/>
    <col min="6670" max="6670" width="2.88671875" customWidth="1"/>
    <col min="6671" max="6671" width="14.6640625" bestFit="1" customWidth="1"/>
    <col min="6672" max="6672" width="15.5546875" customWidth="1"/>
    <col min="6673" max="6673" width="14.6640625" bestFit="1" customWidth="1"/>
    <col min="6913" max="6913" width="30.5546875" customWidth="1"/>
    <col min="6914" max="6914" width="5.5546875" customWidth="1"/>
    <col min="6915" max="6915" width="19.6640625" customWidth="1"/>
    <col min="6916" max="6916" width="10.5546875" customWidth="1"/>
    <col min="6917" max="6917" width="6.44140625" customWidth="1"/>
    <col min="6918" max="6918" width="10.109375" customWidth="1"/>
    <col min="6919" max="6919" width="7.5546875" bestFit="1" customWidth="1"/>
    <col min="6920" max="6920" width="0" hidden="1" customWidth="1"/>
    <col min="6921" max="6921" width="14.6640625" bestFit="1" customWidth="1"/>
    <col min="6922" max="6922" width="13.33203125" customWidth="1"/>
    <col min="6923" max="6923" width="13.44140625" customWidth="1"/>
    <col min="6924" max="6924" width="18.109375" customWidth="1"/>
    <col min="6925" max="6925" width="17.5546875" customWidth="1"/>
    <col min="6926" max="6926" width="2.88671875" customWidth="1"/>
    <col min="6927" max="6927" width="14.6640625" bestFit="1" customWidth="1"/>
    <col min="6928" max="6928" width="15.5546875" customWidth="1"/>
    <col min="6929" max="6929" width="14.6640625" bestFit="1" customWidth="1"/>
    <col min="7169" max="7169" width="30.5546875" customWidth="1"/>
    <col min="7170" max="7170" width="5.5546875" customWidth="1"/>
    <col min="7171" max="7171" width="19.6640625" customWidth="1"/>
    <col min="7172" max="7172" width="10.5546875" customWidth="1"/>
    <col min="7173" max="7173" width="6.44140625" customWidth="1"/>
    <col min="7174" max="7174" width="10.109375" customWidth="1"/>
    <col min="7175" max="7175" width="7.5546875" bestFit="1" customWidth="1"/>
    <col min="7176" max="7176" width="0" hidden="1" customWidth="1"/>
    <col min="7177" max="7177" width="14.6640625" bestFit="1" customWidth="1"/>
    <col min="7178" max="7178" width="13.33203125" customWidth="1"/>
    <col min="7179" max="7179" width="13.44140625" customWidth="1"/>
    <col min="7180" max="7180" width="18.109375" customWidth="1"/>
    <col min="7181" max="7181" width="17.5546875" customWidth="1"/>
    <col min="7182" max="7182" width="2.88671875" customWidth="1"/>
    <col min="7183" max="7183" width="14.6640625" bestFit="1" customWidth="1"/>
    <col min="7184" max="7184" width="15.5546875" customWidth="1"/>
    <col min="7185" max="7185" width="14.6640625" bestFit="1" customWidth="1"/>
    <col min="7425" max="7425" width="30.5546875" customWidth="1"/>
    <col min="7426" max="7426" width="5.5546875" customWidth="1"/>
    <col min="7427" max="7427" width="19.6640625" customWidth="1"/>
    <col min="7428" max="7428" width="10.5546875" customWidth="1"/>
    <col min="7429" max="7429" width="6.44140625" customWidth="1"/>
    <col min="7430" max="7430" width="10.109375" customWidth="1"/>
    <col min="7431" max="7431" width="7.5546875" bestFit="1" customWidth="1"/>
    <col min="7432" max="7432" width="0" hidden="1" customWidth="1"/>
    <col min="7433" max="7433" width="14.6640625" bestFit="1" customWidth="1"/>
    <col min="7434" max="7434" width="13.33203125" customWidth="1"/>
    <col min="7435" max="7435" width="13.44140625" customWidth="1"/>
    <col min="7436" max="7436" width="18.109375" customWidth="1"/>
    <col min="7437" max="7437" width="17.5546875" customWidth="1"/>
    <col min="7438" max="7438" width="2.88671875" customWidth="1"/>
    <col min="7439" max="7439" width="14.6640625" bestFit="1" customWidth="1"/>
    <col min="7440" max="7440" width="15.5546875" customWidth="1"/>
    <col min="7441" max="7441" width="14.6640625" bestFit="1" customWidth="1"/>
    <col min="7681" max="7681" width="30.5546875" customWidth="1"/>
    <col min="7682" max="7682" width="5.5546875" customWidth="1"/>
    <col min="7683" max="7683" width="19.6640625" customWidth="1"/>
    <col min="7684" max="7684" width="10.5546875" customWidth="1"/>
    <col min="7685" max="7685" width="6.44140625" customWidth="1"/>
    <col min="7686" max="7686" width="10.109375" customWidth="1"/>
    <col min="7687" max="7687" width="7.5546875" bestFit="1" customWidth="1"/>
    <col min="7688" max="7688" width="0" hidden="1" customWidth="1"/>
    <col min="7689" max="7689" width="14.6640625" bestFit="1" customWidth="1"/>
    <col min="7690" max="7690" width="13.33203125" customWidth="1"/>
    <col min="7691" max="7691" width="13.44140625" customWidth="1"/>
    <col min="7692" max="7692" width="18.109375" customWidth="1"/>
    <col min="7693" max="7693" width="17.5546875" customWidth="1"/>
    <col min="7694" max="7694" width="2.88671875" customWidth="1"/>
    <col min="7695" max="7695" width="14.6640625" bestFit="1" customWidth="1"/>
    <col min="7696" max="7696" width="15.5546875" customWidth="1"/>
    <col min="7697" max="7697" width="14.6640625" bestFit="1" customWidth="1"/>
    <col min="7937" max="7937" width="30.5546875" customWidth="1"/>
    <col min="7938" max="7938" width="5.5546875" customWidth="1"/>
    <col min="7939" max="7939" width="19.6640625" customWidth="1"/>
    <col min="7940" max="7940" width="10.5546875" customWidth="1"/>
    <col min="7941" max="7941" width="6.44140625" customWidth="1"/>
    <col min="7942" max="7942" width="10.109375" customWidth="1"/>
    <col min="7943" max="7943" width="7.5546875" bestFit="1" customWidth="1"/>
    <col min="7944" max="7944" width="0" hidden="1" customWidth="1"/>
    <col min="7945" max="7945" width="14.6640625" bestFit="1" customWidth="1"/>
    <col min="7946" max="7946" width="13.33203125" customWidth="1"/>
    <col min="7947" max="7947" width="13.44140625" customWidth="1"/>
    <col min="7948" max="7948" width="18.109375" customWidth="1"/>
    <col min="7949" max="7949" width="17.5546875" customWidth="1"/>
    <col min="7950" max="7950" width="2.88671875" customWidth="1"/>
    <col min="7951" max="7951" width="14.6640625" bestFit="1" customWidth="1"/>
    <col min="7952" max="7952" width="15.5546875" customWidth="1"/>
    <col min="7953" max="7953" width="14.6640625" bestFit="1" customWidth="1"/>
    <col min="8193" max="8193" width="30.5546875" customWidth="1"/>
    <col min="8194" max="8194" width="5.5546875" customWidth="1"/>
    <col min="8195" max="8195" width="19.6640625" customWidth="1"/>
    <col min="8196" max="8196" width="10.5546875" customWidth="1"/>
    <col min="8197" max="8197" width="6.44140625" customWidth="1"/>
    <col min="8198" max="8198" width="10.109375" customWidth="1"/>
    <col min="8199" max="8199" width="7.5546875" bestFit="1" customWidth="1"/>
    <col min="8200" max="8200" width="0" hidden="1" customWidth="1"/>
    <col min="8201" max="8201" width="14.6640625" bestFit="1" customWidth="1"/>
    <col min="8202" max="8202" width="13.33203125" customWidth="1"/>
    <col min="8203" max="8203" width="13.44140625" customWidth="1"/>
    <col min="8204" max="8204" width="18.109375" customWidth="1"/>
    <col min="8205" max="8205" width="17.5546875" customWidth="1"/>
    <col min="8206" max="8206" width="2.88671875" customWidth="1"/>
    <col min="8207" max="8207" width="14.6640625" bestFit="1" customWidth="1"/>
    <col min="8208" max="8208" width="15.5546875" customWidth="1"/>
    <col min="8209" max="8209" width="14.6640625" bestFit="1" customWidth="1"/>
    <col min="8449" max="8449" width="30.5546875" customWidth="1"/>
    <col min="8450" max="8450" width="5.5546875" customWidth="1"/>
    <col min="8451" max="8451" width="19.6640625" customWidth="1"/>
    <col min="8452" max="8452" width="10.5546875" customWidth="1"/>
    <col min="8453" max="8453" width="6.44140625" customWidth="1"/>
    <col min="8454" max="8454" width="10.109375" customWidth="1"/>
    <col min="8455" max="8455" width="7.5546875" bestFit="1" customWidth="1"/>
    <col min="8456" max="8456" width="0" hidden="1" customWidth="1"/>
    <col min="8457" max="8457" width="14.6640625" bestFit="1" customWidth="1"/>
    <col min="8458" max="8458" width="13.33203125" customWidth="1"/>
    <col min="8459" max="8459" width="13.44140625" customWidth="1"/>
    <col min="8460" max="8460" width="18.109375" customWidth="1"/>
    <col min="8461" max="8461" width="17.5546875" customWidth="1"/>
    <col min="8462" max="8462" width="2.88671875" customWidth="1"/>
    <col min="8463" max="8463" width="14.6640625" bestFit="1" customWidth="1"/>
    <col min="8464" max="8464" width="15.5546875" customWidth="1"/>
    <col min="8465" max="8465" width="14.6640625" bestFit="1" customWidth="1"/>
    <col min="8705" max="8705" width="30.5546875" customWidth="1"/>
    <col min="8706" max="8706" width="5.5546875" customWidth="1"/>
    <col min="8707" max="8707" width="19.6640625" customWidth="1"/>
    <col min="8708" max="8708" width="10.5546875" customWidth="1"/>
    <col min="8709" max="8709" width="6.44140625" customWidth="1"/>
    <col min="8710" max="8710" width="10.109375" customWidth="1"/>
    <col min="8711" max="8711" width="7.5546875" bestFit="1" customWidth="1"/>
    <col min="8712" max="8712" width="0" hidden="1" customWidth="1"/>
    <col min="8713" max="8713" width="14.6640625" bestFit="1" customWidth="1"/>
    <col min="8714" max="8714" width="13.33203125" customWidth="1"/>
    <col min="8715" max="8715" width="13.44140625" customWidth="1"/>
    <col min="8716" max="8716" width="18.109375" customWidth="1"/>
    <col min="8717" max="8717" width="17.5546875" customWidth="1"/>
    <col min="8718" max="8718" width="2.88671875" customWidth="1"/>
    <col min="8719" max="8719" width="14.6640625" bestFit="1" customWidth="1"/>
    <col min="8720" max="8720" width="15.5546875" customWidth="1"/>
    <col min="8721" max="8721" width="14.6640625" bestFit="1" customWidth="1"/>
    <col min="8961" max="8961" width="30.5546875" customWidth="1"/>
    <col min="8962" max="8962" width="5.5546875" customWidth="1"/>
    <col min="8963" max="8963" width="19.6640625" customWidth="1"/>
    <col min="8964" max="8964" width="10.5546875" customWidth="1"/>
    <col min="8965" max="8965" width="6.44140625" customWidth="1"/>
    <col min="8966" max="8966" width="10.109375" customWidth="1"/>
    <col min="8967" max="8967" width="7.5546875" bestFit="1" customWidth="1"/>
    <col min="8968" max="8968" width="0" hidden="1" customWidth="1"/>
    <col min="8969" max="8969" width="14.6640625" bestFit="1" customWidth="1"/>
    <col min="8970" max="8970" width="13.33203125" customWidth="1"/>
    <col min="8971" max="8971" width="13.44140625" customWidth="1"/>
    <col min="8972" max="8972" width="18.109375" customWidth="1"/>
    <col min="8973" max="8973" width="17.5546875" customWidth="1"/>
    <col min="8974" max="8974" width="2.88671875" customWidth="1"/>
    <col min="8975" max="8975" width="14.6640625" bestFit="1" customWidth="1"/>
    <col min="8976" max="8976" width="15.5546875" customWidth="1"/>
    <col min="8977" max="8977" width="14.6640625" bestFit="1" customWidth="1"/>
    <col min="9217" max="9217" width="30.5546875" customWidth="1"/>
    <col min="9218" max="9218" width="5.5546875" customWidth="1"/>
    <col min="9219" max="9219" width="19.6640625" customWidth="1"/>
    <col min="9220" max="9220" width="10.5546875" customWidth="1"/>
    <col min="9221" max="9221" width="6.44140625" customWidth="1"/>
    <col min="9222" max="9222" width="10.109375" customWidth="1"/>
    <col min="9223" max="9223" width="7.5546875" bestFit="1" customWidth="1"/>
    <col min="9224" max="9224" width="0" hidden="1" customWidth="1"/>
    <col min="9225" max="9225" width="14.6640625" bestFit="1" customWidth="1"/>
    <col min="9226" max="9226" width="13.33203125" customWidth="1"/>
    <col min="9227" max="9227" width="13.44140625" customWidth="1"/>
    <col min="9228" max="9228" width="18.109375" customWidth="1"/>
    <col min="9229" max="9229" width="17.5546875" customWidth="1"/>
    <col min="9230" max="9230" width="2.88671875" customWidth="1"/>
    <col min="9231" max="9231" width="14.6640625" bestFit="1" customWidth="1"/>
    <col min="9232" max="9232" width="15.5546875" customWidth="1"/>
    <col min="9233" max="9233" width="14.6640625" bestFit="1" customWidth="1"/>
    <col min="9473" max="9473" width="30.5546875" customWidth="1"/>
    <col min="9474" max="9474" width="5.5546875" customWidth="1"/>
    <col min="9475" max="9475" width="19.6640625" customWidth="1"/>
    <col min="9476" max="9476" width="10.5546875" customWidth="1"/>
    <col min="9477" max="9477" width="6.44140625" customWidth="1"/>
    <col min="9478" max="9478" width="10.109375" customWidth="1"/>
    <col min="9479" max="9479" width="7.5546875" bestFit="1" customWidth="1"/>
    <col min="9480" max="9480" width="0" hidden="1" customWidth="1"/>
    <col min="9481" max="9481" width="14.6640625" bestFit="1" customWidth="1"/>
    <col min="9482" max="9482" width="13.33203125" customWidth="1"/>
    <col min="9483" max="9483" width="13.44140625" customWidth="1"/>
    <col min="9484" max="9484" width="18.109375" customWidth="1"/>
    <col min="9485" max="9485" width="17.5546875" customWidth="1"/>
    <col min="9486" max="9486" width="2.88671875" customWidth="1"/>
    <col min="9487" max="9487" width="14.6640625" bestFit="1" customWidth="1"/>
    <col min="9488" max="9488" width="15.5546875" customWidth="1"/>
    <col min="9489" max="9489" width="14.6640625" bestFit="1" customWidth="1"/>
    <col min="9729" max="9729" width="30.5546875" customWidth="1"/>
    <col min="9730" max="9730" width="5.5546875" customWidth="1"/>
    <col min="9731" max="9731" width="19.6640625" customWidth="1"/>
    <col min="9732" max="9732" width="10.5546875" customWidth="1"/>
    <col min="9733" max="9733" width="6.44140625" customWidth="1"/>
    <col min="9734" max="9734" width="10.109375" customWidth="1"/>
    <col min="9735" max="9735" width="7.5546875" bestFit="1" customWidth="1"/>
    <col min="9736" max="9736" width="0" hidden="1" customWidth="1"/>
    <col min="9737" max="9737" width="14.6640625" bestFit="1" customWidth="1"/>
    <col min="9738" max="9738" width="13.33203125" customWidth="1"/>
    <col min="9739" max="9739" width="13.44140625" customWidth="1"/>
    <col min="9740" max="9740" width="18.109375" customWidth="1"/>
    <col min="9741" max="9741" width="17.5546875" customWidth="1"/>
    <col min="9742" max="9742" width="2.88671875" customWidth="1"/>
    <col min="9743" max="9743" width="14.6640625" bestFit="1" customWidth="1"/>
    <col min="9744" max="9744" width="15.5546875" customWidth="1"/>
    <col min="9745" max="9745" width="14.6640625" bestFit="1" customWidth="1"/>
    <col min="9985" max="9985" width="30.5546875" customWidth="1"/>
    <col min="9986" max="9986" width="5.5546875" customWidth="1"/>
    <col min="9987" max="9987" width="19.6640625" customWidth="1"/>
    <col min="9988" max="9988" width="10.5546875" customWidth="1"/>
    <col min="9989" max="9989" width="6.44140625" customWidth="1"/>
    <col min="9990" max="9990" width="10.109375" customWidth="1"/>
    <col min="9991" max="9991" width="7.5546875" bestFit="1" customWidth="1"/>
    <col min="9992" max="9992" width="0" hidden="1" customWidth="1"/>
    <col min="9993" max="9993" width="14.6640625" bestFit="1" customWidth="1"/>
    <col min="9994" max="9994" width="13.33203125" customWidth="1"/>
    <col min="9995" max="9995" width="13.44140625" customWidth="1"/>
    <col min="9996" max="9996" width="18.109375" customWidth="1"/>
    <col min="9997" max="9997" width="17.5546875" customWidth="1"/>
    <col min="9998" max="9998" width="2.88671875" customWidth="1"/>
    <col min="9999" max="9999" width="14.6640625" bestFit="1" customWidth="1"/>
    <col min="10000" max="10000" width="15.5546875" customWidth="1"/>
    <col min="10001" max="10001" width="14.6640625" bestFit="1" customWidth="1"/>
    <col min="10241" max="10241" width="30.5546875" customWidth="1"/>
    <col min="10242" max="10242" width="5.5546875" customWidth="1"/>
    <col min="10243" max="10243" width="19.6640625" customWidth="1"/>
    <col min="10244" max="10244" width="10.5546875" customWidth="1"/>
    <col min="10245" max="10245" width="6.44140625" customWidth="1"/>
    <col min="10246" max="10246" width="10.109375" customWidth="1"/>
    <col min="10247" max="10247" width="7.5546875" bestFit="1" customWidth="1"/>
    <col min="10248" max="10248" width="0" hidden="1" customWidth="1"/>
    <col min="10249" max="10249" width="14.6640625" bestFit="1" customWidth="1"/>
    <col min="10250" max="10250" width="13.33203125" customWidth="1"/>
    <col min="10251" max="10251" width="13.44140625" customWidth="1"/>
    <col min="10252" max="10252" width="18.109375" customWidth="1"/>
    <col min="10253" max="10253" width="17.5546875" customWidth="1"/>
    <col min="10254" max="10254" width="2.88671875" customWidth="1"/>
    <col min="10255" max="10255" width="14.6640625" bestFit="1" customWidth="1"/>
    <col min="10256" max="10256" width="15.5546875" customWidth="1"/>
    <col min="10257" max="10257" width="14.6640625" bestFit="1" customWidth="1"/>
    <col min="10497" max="10497" width="30.5546875" customWidth="1"/>
    <col min="10498" max="10498" width="5.5546875" customWidth="1"/>
    <col min="10499" max="10499" width="19.6640625" customWidth="1"/>
    <col min="10500" max="10500" width="10.5546875" customWidth="1"/>
    <col min="10501" max="10501" width="6.44140625" customWidth="1"/>
    <col min="10502" max="10502" width="10.109375" customWidth="1"/>
    <col min="10503" max="10503" width="7.5546875" bestFit="1" customWidth="1"/>
    <col min="10504" max="10504" width="0" hidden="1" customWidth="1"/>
    <col min="10505" max="10505" width="14.6640625" bestFit="1" customWidth="1"/>
    <col min="10506" max="10506" width="13.33203125" customWidth="1"/>
    <col min="10507" max="10507" width="13.44140625" customWidth="1"/>
    <col min="10508" max="10508" width="18.109375" customWidth="1"/>
    <col min="10509" max="10509" width="17.5546875" customWidth="1"/>
    <col min="10510" max="10510" width="2.88671875" customWidth="1"/>
    <col min="10511" max="10511" width="14.6640625" bestFit="1" customWidth="1"/>
    <col min="10512" max="10512" width="15.5546875" customWidth="1"/>
    <col min="10513" max="10513" width="14.6640625" bestFit="1" customWidth="1"/>
    <col min="10753" max="10753" width="30.5546875" customWidth="1"/>
    <col min="10754" max="10754" width="5.5546875" customWidth="1"/>
    <col min="10755" max="10755" width="19.6640625" customWidth="1"/>
    <col min="10756" max="10756" width="10.5546875" customWidth="1"/>
    <col min="10757" max="10757" width="6.44140625" customWidth="1"/>
    <col min="10758" max="10758" width="10.109375" customWidth="1"/>
    <col min="10759" max="10759" width="7.5546875" bestFit="1" customWidth="1"/>
    <col min="10760" max="10760" width="0" hidden="1" customWidth="1"/>
    <col min="10761" max="10761" width="14.6640625" bestFit="1" customWidth="1"/>
    <col min="10762" max="10762" width="13.33203125" customWidth="1"/>
    <col min="10763" max="10763" width="13.44140625" customWidth="1"/>
    <col min="10764" max="10764" width="18.109375" customWidth="1"/>
    <col min="10765" max="10765" width="17.5546875" customWidth="1"/>
    <col min="10766" max="10766" width="2.88671875" customWidth="1"/>
    <col min="10767" max="10767" width="14.6640625" bestFit="1" customWidth="1"/>
    <col min="10768" max="10768" width="15.5546875" customWidth="1"/>
    <col min="10769" max="10769" width="14.6640625" bestFit="1" customWidth="1"/>
    <col min="11009" max="11009" width="30.5546875" customWidth="1"/>
    <col min="11010" max="11010" width="5.5546875" customWidth="1"/>
    <col min="11011" max="11011" width="19.6640625" customWidth="1"/>
    <col min="11012" max="11012" width="10.5546875" customWidth="1"/>
    <col min="11013" max="11013" width="6.44140625" customWidth="1"/>
    <col min="11014" max="11014" width="10.109375" customWidth="1"/>
    <col min="11015" max="11015" width="7.5546875" bestFit="1" customWidth="1"/>
    <col min="11016" max="11016" width="0" hidden="1" customWidth="1"/>
    <col min="11017" max="11017" width="14.6640625" bestFit="1" customWidth="1"/>
    <col min="11018" max="11018" width="13.33203125" customWidth="1"/>
    <col min="11019" max="11019" width="13.44140625" customWidth="1"/>
    <col min="11020" max="11020" width="18.109375" customWidth="1"/>
    <col min="11021" max="11021" width="17.5546875" customWidth="1"/>
    <col min="11022" max="11022" width="2.88671875" customWidth="1"/>
    <col min="11023" max="11023" width="14.6640625" bestFit="1" customWidth="1"/>
    <col min="11024" max="11024" width="15.5546875" customWidth="1"/>
    <col min="11025" max="11025" width="14.6640625" bestFit="1" customWidth="1"/>
    <col min="11265" max="11265" width="30.5546875" customWidth="1"/>
    <col min="11266" max="11266" width="5.5546875" customWidth="1"/>
    <col min="11267" max="11267" width="19.6640625" customWidth="1"/>
    <col min="11268" max="11268" width="10.5546875" customWidth="1"/>
    <col min="11269" max="11269" width="6.44140625" customWidth="1"/>
    <col min="11270" max="11270" width="10.109375" customWidth="1"/>
    <col min="11271" max="11271" width="7.5546875" bestFit="1" customWidth="1"/>
    <col min="11272" max="11272" width="0" hidden="1" customWidth="1"/>
    <col min="11273" max="11273" width="14.6640625" bestFit="1" customWidth="1"/>
    <col min="11274" max="11274" width="13.33203125" customWidth="1"/>
    <col min="11275" max="11275" width="13.44140625" customWidth="1"/>
    <col min="11276" max="11276" width="18.109375" customWidth="1"/>
    <col min="11277" max="11277" width="17.5546875" customWidth="1"/>
    <col min="11278" max="11278" width="2.88671875" customWidth="1"/>
    <col min="11279" max="11279" width="14.6640625" bestFit="1" customWidth="1"/>
    <col min="11280" max="11280" width="15.5546875" customWidth="1"/>
    <col min="11281" max="11281" width="14.6640625" bestFit="1" customWidth="1"/>
    <col min="11521" max="11521" width="30.5546875" customWidth="1"/>
    <col min="11522" max="11522" width="5.5546875" customWidth="1"/>
    <col min="11523" max="11523" width="19.6640625" customWidth="1"/>
    <col min="11524" max="11524" width="10.5546875" customWidth="1"/>
    <col min="11525" max="11525" width="6.44140625" customWidth="1"/>
    <col min="11526" max="11526" width="10.109375" customWidth="1"/>
    <col min="11527" max="11527" width="7.5546875" bestFit="1" customWidth="1"/>
    <col min="11528" max="11528" width="0" hidden="1" customWidth="1"/>
    <col min="11529" max="11529" width="14.6640625" bestFit="1" customWidth="1"/>
    <col min="11530" max="11530" width="13.33203125" customWidth="1"/>
    <col min="11531" max="11531" width="13.44140625" customWidth="1"/>
    <col min="11532" max="11532" width="18.109375" customWidth="1"/>
    <col min="11533" max="11533" width="17.5546875" customWidth="1"/>
    <col min="11534" max="11534" width="2.88671875" customWidth="1"/>
    <col min="11535" max="11535" width="14.6640625" bestFit="1" customWidth="1"/>
    <col min="11536" max="11536" width="15.5546875" customWidth="1"/>
    <col min="11537" max="11537" width="14.6640625" bestFit="1" customWidth="1"/>
    <col min="11777" max="11777" width="30.5546875" customWidth="1"/>
    <col min="11778" max="11778" width="5.5546875" customWidth="1"/>
    <col min="11779" max="11779" width="19.6640625" customWidth="1"/>
    <col min="11780" max="11780" width="10.5546875" customWidth="1"/>
    <col min="11781" max="11781" width="6.44140625" customWidth="1"/>
    <col min="11782" max="11782" width="10.109375" customWidth="1"/>
    <col min="11783" max="11783" width="7.5546875" bestFit="1" customWidth="1"/>
    <col min="11784" max="11784" width="0" hidden="1" customWidth="1"/>
    <col min="11785" max="11785" width="14.6640625" bestFit="1" customWidth="1"/>
    <col min="11786" max="11786" width="13.33203125" customWidth="1"/>
    <col min="11787" max="11787" width="13.44140625" customWidth="1"/>
    <col min="11788" max="11788" width="18.109375" customWidth="1"/>
    <col min="11789" max="11789" width="17.5546875" customWidth="1"/>
    <col min="11790" max="11790" width="2.88671875" customWidth="1"/>
    <col min="11791" max="11791" width="14.6640625" bestFit="1" customWidth="1"/>
    <col min="11792" max="11792" width="15.5546875" customWidth="1"/>
    <col min="11793" max="11793" width="14.6640625" bestFit="1" customWidth="1"/>
    <col min="12033" max="12033" width="30.5546875" customWidth="1"/>
    <col min="12034" max="12034" width="5.5546875" customWidth="1"/>
    <col min="12035" max="12035" width="19.6640625" customWidth="1"/>
    <col min="12036" max="12036" width="10.5546875" customWidth="1"/>
    <col min="12037" max="12037" width="6.44140625" customWidth="1"/>
    <col min="12038" max="12038" width="10.109375" customWidth="1"/>
    <col min="12039" max="12039" width="7.5546875" bestFit="1" customWidth="1"/>
    <col min="12040" max="12040" width="0" hidden="1" customWidth="1"/>
    <col min="12041" max="12041" width="14.6640625" bestFit="1" customWidth="1"/>
    <col min="12042" max="12042" width="13.33203125" customWidth="1"/>
    <col min="12043" max="12043" width="13.44140625" customWidth="1"/>
    <col min="12044" max="12044" width="18.109375" customWidth="1"/>
    <col min="12045" max="12045" width="17.5546875" customWidth="1"/>
    <col min="12046" max="12046" width="2.88671875" customWidth="1"/>
    <col min="12047" max="12047" width="14.6640625" bestFit="1" customWidth="1"/>
    <col min="12048" max="12048" width="15.5546875" customWidth="1"/>
    <col min="12049" max="12049" width="14.6640625" bestFit="1" customWidth="1"/>
    <col min="12289" max="12289" width="30.5546875" customWidth="1"/>
    <col min="12290" max="12290" width="5.5546875" customWidth="1"/>
    <col min="12291" max="12291" width="19.6640625" customWidth="1"/>
    <col min="12292" max="12292" width="10.5546875" customWidth="1"/>
    <col min="12293" max="12293" width="6.44140625" customWidth="1"/>
    <col min="12294" max="12294" width="10.109375" customWidth="1"/>
    <col min="12295" max="12295" width="7.5546875" bestFit="1" customWidth="1"/>
    <col min="12296" max="12296" width="0" hidden="1" customWidth="1"/>
    <col min="12297" max="12297" width="14.6640625" bestFit="1" customWidth="1"/>
    <col min="12298" max="12298" width="13.33203125" customWidth="1"/>
    <col min="12299" max="12299" width="13.44140625" customWidth="1"/>
    <col min="12300" max="12300" width="18.109375" customWidth="1"/>
    <col min="12301" max="12301" width="17.5546875" customWidth="1"/>
    <col min="12302" max="12302" width="2.88671875" customWidth="1"/>
    <col min="12303" max="12303" width="14.6640625" bestFit="1" customWidth="1"/>
    <col min="12304" max="12304" width="15.5546875" customWidth="1"/>
    <col min="12305" max="12305" width="14.6640625" bestFit="1" customWidth="1"/>
    <col min="12545" max="12545" width="30.5546875" customWidth="1"/>
    <col min="12546" max="12546" width="5.5546875" customWidth="1"/>
    <col min="12547" max="12547" width="19.6640625" customWidth="1"/>
    <col min="12548" max="12548" width="10.5546875" customWidth="1"/>
    <col min="12549" max="12549" width="6.44140625" customWidth="1"/>
    <col min="12550" max="12550" width="10.109375" customWidth="1"/>
    <col min="12551" max="12551" width="7.5546875" bestFit="1" customWidth="1"/>
    <col min="12552" max="12552" width="0" hidden="1" customWidth="1"/>
    <col min="12553" max="12553" width="14.6640625" bestFit="1" customWidth="1"/>
    <col min="12554" max="12554" width="13.33203125" customWidth="1"/>
    <col min="12555" max="12555" width="13.44140625" customWidth="1"/>
    <col min="12556" max="12556" width="18.109375" customWidth="1"/>
    <col min="12557" max="12557" width="17.5546875" customWidth="1"/>
    <col min="12558" max="12558" width="2.88671875" customWidth="1"/>
    <col min="12559" max="12559" width="14.6640625" bestFit="1" customWidth="1"/>
    <col min="12560" max="12560" width="15.5546875" customWidth="1"/>
    <col min="12561" max="12561" width="14.6640625" bestFit="1" customWidth="1"/>
    <col min="12801" max="12801" width="30.5546875" customWidth="1"/>
    <col min="12802" max="12802" width="5.5546875" customWidth="1"/>
    <col min="12803" max="12803" width="19.6640625" customWidth="1"/>
    <col min="12804" max="12804" width="10.5546875" customWidth="1"/>
    <col min="12805" max="12805" width="6.44140625" customWidth="1"/>
    <col min="12806" max="12806" width="10.109375" customWidth="1"/>
    <col min="12807" max="12807" width="7.5546875" bestFit="1" customWidth="1"/>
    <col min="12808" max="12808" width="0" hidden="1" customWidth="1"/>
    <col min="12809" max="12809" width="14.6640625" bestFit="1" customWidth="1"/>
    <col min="12810" max="12810" width="13.33203125" customWidth="1"/>
    <col min="12811" max="12811" width="13.44140625" customWidth="1"/>
    <col min="12812" max="12812" width="18.109375" customWidth="1"/>
    <col min="12813" max="12813" width="17.5546875" customWidth="1"/>
    <col min="12814" max="12814" width="2.88671875" customWidth="1"/>
    <col min="12815" max="12815" width="14.6640625" bestFit="1" customWidth="1"/>
    <col min="12816" max="12816" width="15.5546875" customWidth="1"/>
    <col min="12817" max="12817" width="14.6640625" bestFit="1" customWidth="1"/>
    <col min="13057" max="13057" width="30.5546875" customWidth="1"/>
    <col min="13058" max="13058" width="5.5546875" customWidth="1"/>
    <col min="13059" max="13059" width="19.6640625" customWidth="1"/>
    <col min="13060" max="13060" width="10.5546875" customWidth="1"/>
    <col min="13061" max="13061" width="6.44140625" customWidth="1"/>
    <col min="13062" max="13062" width="10.109375" customWidth="1"/>
    <col min="13063" max="13063" width="7.5546875" bestFit="1" customWidth="1"/>
    <col min="13064" max="13064" width="0" hidden="1" customWidth="1"/>
    <col min="13065" max="13065" width="14.6640625" bestFit="1" customWidth="1"/>
    <col min="13066" max="13066" width="13.33203125" customWidth="1"/>
    <col min="13067" max="13067" width="13.44140625" customWidth="1"/>
    <col min="13068" max="13068" width="18.109375" customWidth="1"/>
    <col min="13069" max="13069" width="17.5546875" customWidth="1"/>
    <col min="13070" max="13070" width="2.88671875" customWidth="1"/>
    <col min="13071" max="13071" width="14.6640625" bestFit="1" customWidth="1"/>
    <col min="13072" max="13072" width="15.5546875" customWidth="1"/>
    <col min="13073" max="13073" width="14.6640625" bestFit="1" customWidth="1"/>
    <col min="13313" max="13313" width="30.5546875" customWidth="1"/>
    <col min="13314" max="13314" width="5.5546875" customWidth="1"/>
    <col min="13315" max="13315" width="19.6640625" customWidth="1"/>
    <col min="13316" max="13316" width="10.5546875" customWidth="1"/>
    <col min="13317" max="13317" width="6.44140625" customWidth="1"/>
    <col min="13318" max="13318" width="10.109375" customWidth="1"/>
    <col min="13319" max="13319" width="7.5546875" bestFit="1" customWidth="1"/>
    <col min="13320" max="13320" width="0" hidden="1" customWidth="1"/>
    <col min="13321" max="13321" width="14.6640625" bestFit="1" customWidth="1"/>
    <col min="13322" max="13322" width="13.33203125" customWidth="1"/>
    <col min="13323" max="13323" width="13.44140625" customWidth="1"/>
    <col min="13324" max="13324" width="18.109375" customWidth="1"/>
    <col min="13325" max="13325" width="17.5546875" customWidth="1"/>
    <col min="13326" max="13326" width="2.88671875" customWidth="1"/>
    <col min="13327" max="13327" width="14.6640625" bestFit="1" customWidth="1"/>
    <col min="13328" max="13328" width="15.5546875" customWidth="1"/>
    <col min="13329" max="13329" width="14.6640625" bestFit="1" customWidth="1"/>
    <col min="13569" max="13569" width="30.5546875" customWidth="1"/>
    <col min="13570" max="13570" width="5.5546875" customWidth="1"/>
    <col min="13571" max="13571" width="19.6640625" customWidth="1"/>
    <col min="13572" max="13572" width="10.5546875" customWidth="1"/>
    <col min="13573" max="13573" width="6.44140625" customWidth="1"/>
    <col min="13574" max="13574" width="10.109375" customWidth="1"/>
    <col min="13575" max="13575" width="7.5546875" bestFit="1" customWidth="1"/>
    <col min="13576" max="13576" width="0" hidden="1" customWidth="1"/>
    <col min="13577" max="13577" width="14.6640625" bestFit="1" customWidth="1"/>
    <col min="13578" max="13578" width="13.33203125" customWidth="1"/>
    <col min="13579" max="13579" width="13.44140625" customWidth="1"/>
    <col min="13580" max="13580" width="18.109375" customWidth="1"/>
    <col min="13581" max="13581" width="17.5546875" customWidth="1"/>
    <col min="13582" max="13582" width="2.88671875" customWidth="1"/>
    <col min="13583" max="13583" width="14.6640625" bestFit="1" customWidth="1"/>
    <col min="13584" max="13584" width="15.5546875" customWidth="1"/>
    <col min="13585" max="13585" width="14.6640625" bestFit="1" customWidth="1"/>
    <col min="13825" max="13825" width="30.5546875" customWidth="1"/>
    <col min="13826" max="13826" width="5.5546875" customWidth="1"/>
    <col min="13827" max="13827" width="19.6640625" customWidth="1"/>
    <col min="13828" max="13828" width="10.5546875" customWidth="1"/>
    <col min="13829" max="13829" width="6.44140625" customWidth="1"/>
    <col min="13830" max="13830" width="10.109375" customWidth="1"/>
    <col min="13831" max="13831" width="7.5546875" bestFit="1" customWidth="1"/>
    <col min="13832" max="13832" width="0" hidden="1" customWidth="1"/>
    <col min="13833" max="13833" width="14.6640625" bestFit="1" customWidth="1"/>
    <col min="13834" max="13834" width="13.33203125" customWidth="1"/>
    <col min="13835" max="13835" width="13.44140625" customWidth="1"/>
    <col min="13836" max="13836" width="18.109375" customWidth="1"/>
    <col min="13837" max="13837" width="17.5546875" customWidth="1"/>
    <col min="13838" max="13838" width="2.88671875" customWidth="1"/>
    <col min="13839" max="13839" width="14.6640625" bestFit="1" customWidth="1"/>
    <col min="13840" max="13840" width="15.5546875" customWidth="1"/>
    <col min="13841" max="13841" width="14.6640625" bestFit="1" customWidth="1"/>
    <col min="14081" max="14081" width="30.5546875" customWidth="1"/>
    <col min="14082" max="14082" width="5.5546875" customWidth="1"/>
    <col min="14083" max="14083" width="19.6640625" customWidth="1"/>
    <col min="14084" max="14084" width="10.5546875" customWidth="1"/>
    <col min="14085" max="14085" width="6.44140625" customWidth="1"/>
    <col min="14086" max="14086" width="10.109375" customWidth="1"/>
    <col min="14087" max="14087" width="7.5546875" bestFit="1" customWidth="1"/>
    <col min="14088" max="14088" width="0" hidden="1" customWidth="1"/>
    <col min="14089" max="14089" width="14.6640625" bestFit="1" customWidth="1"/>
    <col min="14090" max="14090" width="13.33203125" customWidth="1"/>
    <col min="14091" max="14091" width="13.44140625" customWidth="1"/>
    <col min="14092" max="14092" width="18.109375" customWidth="1"/>
    <col min="14093" max="14093" width="17.5546875" customWidth="1"/>
    <col min="14094" max="14094" width="2.88671875" customWidth="1"/>
    <col min="14095" max="14095" width="14.6640625" bestFit="1" customWidth="1"/>
    <col min="14096" max="14096" width="15.5546875" customWidth="1"/>
    <col min="14097" max="14097" width="14.6640625" bestFit="1" customWidth="1"/>
    <col min="14337" max="14337" width="30.5546875" customWidth="1"/>
    <col min="14338" max="14338" width="5.5546875" customWidth="1"/>
    <col min="14339" max="14339" width="19.6640625" customWidth="1"/>
    <col min="14340" max="14340" width="10.5546875" customWidth="1"/>
    <col min="14341" max="14341" width="6.44140625" customWidth="1"/>
    <col min="14342" max="14342" width="10.109375" customWidth="1"/>
    <col min="14343" max="14343" width="7.5546875" bestFit="1" customWidth="1"/>
    <col min="14344" max="14344" width="0" hidden="1" customWidth="1"/>
    <col min="14345" max="14345" width="14.6640625" bestFit="1" customWidth="1"/>
    <col min="14346" max="14346" width="13.33203125" customWidth="1"/>
    <col min="14347" max="14347" width="13.44140625" customWidth="1"/>
    <col min="14348" max="14348" width="18.109375" customWidth="1"/>
    <col min="14349" max="14349" width="17.5546875" customWidth="1"/>
    <col min="14350" max="14350" width="2.88671875" customWidth="1"/>
    <col min="14351" max="14351" width="14.6640625" bestFit="1" customWidth="1"/>
    <col min="14352" max="14352" width="15.5546875" customWidth="1"/>
    <col min="14353" max="14353" width="14.6640625" bestFit="1" customWidth="1"/>
    <col min="14593" max="14593" width="30.5546875" customWidth="1"/>
    <col min="14594" max="14594" width="5.5546875" customWidth="1"/>
    <col min="14595" max="14595" width="19.6640625" customWidth="1"/>
    <col min="14596" max="14596" width="10.5546875" customWidth="1"/>
    <col min="14597" max="14597" width="6.44140625" customWidth="1"/>
    <col min="14598" max="14598" width="10.109375" customWidth="1"/>
    <col min="14599" max="14599" width="7.5546875" bestFit="1" customWidth="1"/>
    <col min="14600" max="14600" width="0" hidden="1" customWidth="1"/>
    <col min="14601" max="14601" width="14.6640625" bestFit="1" customWidth="1"/>
    <col min="14602" max="14602" width="13.33203125" customWidth="1"/>
    <col min="14603" max="14603" width="13.44140625" customWidth="1"/>
    <col min="14604" max="14604" width="18.109375" customWidth="1"/>
    <col min="14605" max="14605" width="17.5546875" customWidth="1"/>
    <col min="14606" max="14606" width="2.88671875" customWidth="1"/>
    <col min="14607" max="14607" width="14.6640625" bestFit="1" customWidth="1"/>
    <col min="14608" max="14608" width="15.5546875" customWidth="1"/>
    <col min="14609" max="14609" width="14.6640625" bestFit="1" customWidth="1"/>
    <col min="14849" max="14849" width="30.5546875" customWidth="1"/>
    <col min="14850" max="14850" width="5.5546875" customWidth="1"/>
    <col min="14851" max="14851" width="19.6640625" customWidth="1"/>
    <col min="14852" max="14852" width="10.5546875" customWidth="1"/>
    <col min="14853" max="14853" width="6.44140625" customWidth="1"/>
    <col min="14854" max="14854" width="10.109375" customWidth="1"/>
    <col min="14855" max="14855" width="7.5546875" bestFit="1" customWidth="1"/>
    <col min="14856" max="14856" width="0" hidden="1" customWidth="1"/>
    <col min="14857" max="14857" width="14.6640625" bestFit="1" customWidth="1"/>
    <col min="14858" max="14858" width="13.33203125" customWidth="1"/>
    <col min="14859" max="14859" width="13.44140625" customWidth="1"/>
    <col min="14860" max="14860" width="18.109375" customWidth="1"/>
    <col min="14861" max="14861" width="17.5546875" customWidth="1"/>
    <col min="14862" max="14862" width="2.88671875" customWidth="1"/>
    <col min="14863" max="14863" width="14.6640625" bestFit="1" customWidth="1"/>
    <col min="14864" max="14864" width="15.5546875" customWidth="1"/>
    <col min="14865" max="14865" width="14.6640625" bestFit="1" customWidth="1"/>
    <col min="15105" max="15105" width="30.5546875" customWidth="1"/>
    <col min="15106" max="15106" width="5.5546875" customWidth="1"/>
    <col min="15107" max="15107" width="19.6640625" customWidth="1"/>
    <col min="15108" max="15108" width="10.5546875" customWidth="1"/>
    <col min="15109" max="15109" width="6.44140625" customWidth="1"/>
    <col min="15110" max="15110" width="10.109375" customWidth="1"/>
    <col min="15111" max="15111" width="7.5546875" bestFit="1" customWidth="1"/>
    <col min="15112" max="15112" width="0" hidden="1" customWidth="1"/>
    <col min="15113" max="15113" width="14.6640625" bestFit="1" customWidth="1"/>
    <col min="15114" max="15114" width="13.33203125" customWidth="1"/>
    <col min="15115" max="15115" width="13.44140625" customWidth="1"/>
    <col min="15116" max="15116" width="18.109375" customWidth="1"/>
    <col min="15117" max="15117" width="17.5546875" customWidth="1"/>
    <col min="15118" max="15118" width="2.88671875" customWidth="1"/>
    <col min="15119" max="15119" width="14.6640625" bestFit="1" customWidth="1"/>
    <col min="15120" max="15120" width="15.5546875" customWidth="1"/>
    <col min="15121" max="15121" width="14.6640625" bestFit="1" customWidth="1"/>
    <col min="15361" max="15361" width="30.5546875" customWidth="1"/>
    <col min="15362" max="15362" width="5.5546875" customWidth="1"/>
    <col min="15363" max="15363" width="19.6640625" customWidth="1"/>
    <col min="15364" max="15364" width="10.5546875" customWidth="1"/>
    <col min="15365" max="15365" width="6.44140625" customWidth="1"/>
    <col min="15366" max="15366" width="10.109375" customWidth="1"/>
    <col min="15367" max="15367" width="7.5546875" bestFit="1" customWidth="1"/>
    <col min="15368" max="15368" width="0" hidden="1" customWidth="1"/>
    <col min="15369" max="15369" width="14.6640625" bestFit="1" customWidth="1"/>
    <col min="15370" max="15370" width="13.33203125" customWidth="1"/>
    <col min="15371" max="15371" width="13.44140625" customWidth="1"/>
    <col min="15372" max="15372" width="18.109375" customWidth="1"/>
    <col min="15373" max="15373" width="17.5546875" customWidth="1"/>
    <col min="15374" max="15374" width="2.88671875" customWidth="1"/>
    <col min="15375" max="15375" width="14.6640625" bestFit="1" customWidth="1"/>
    <col min="15376" max="15376" width="15.5546875" customWidth="1"/>
    <col min="15377" max="15377" width="14.6640625" bestFit="1" customWidth="1"/>
    <col min="15617" max="15617" width="30.5546875" customWidth="1"/>
    <col min="15618" max="15618" width="5.5546875" customWidth="1"/>
    <col min="15619" max="15619" width="19.6640625" customWidth="1"/>
    <col min="15620" max="15620" width="10.5546875" customWidth="1"/>
    <col min="15621" max="15621" width="6.44140625" customWidth="1"/>
    <col min="15622" max="15622" width="10.109375" customWidth="1"/>
    <col min="15623" max="15623" width="7.5546875" bestFit="1" customWidth="1"/>
    <col min="15624" max="15624" width="0" hidden="1" customWidth="1"/>
    <col min="15625" max="15625" width="14.6640625" bestFit="1" customWidth="1"/>
    <col min="15626" max="15626" width="13.33203125" customWidth="1"/>
    <col min="15627" max="15627" width="13.44140625" customWidth="1"/>
    <col min="15628" max="15628" width="18.109375" customWidth="1"/>
    <col min="15629" max="15629" width="17.5546875" customWidth="1"/>
    <col min="15630" max="15630" width="2.88671875" customWidth="1"/>
    <col min="15631" max="15631" width="14.6640625" bestFit="1" customWidth="1"/>
    <col min="15632" max="15632" width="15.5546875" customWidth="1"/>
    <col min="15633" max="15633" width="14.6640625" bestFit="1" customWidth="1"/>
    <col min="15873" max="15873" width="30.5546875" customWidth="1"/>
    <col min="15874" max="15874" width="5.5546875" customWidth="1"/>
    <col min="15875" max="15875" width="19.6640625" customWidth="1"/>
    <col min="15876" max="15876" width="10.5546875" customWidth="1"/>
    <col min="15877" max="15877" width="6.44140625" customWidth="1"/>
    <col min="15878" max="15878" width="10.109375" customWidth="1"/>
    <col min="15879" max="15879" width="7.5546875" bestFit="1" customWidth="1"/>
    <col min="15880" max="15880" width="0" hidden="1" customWidth="1"/>
    <col min="15881" max="15881" width="14.6640625" bestFit="1" customWidth="1"/>
    <col min="15882" max="15882" width="13.33203125" customWidth="1"/>
    <col min="15883" max="15883" width="13.44140625" customWidth="1"/>
    <col min="15884" max="15884" width="18.109375" customWidth="1"/>
    <col min="15885" max="15885" width="17.5546875" customWidth="1"/>
    <col min="15886" max="15886" width="2.88671875" customWidth="1"/>
    <col min="15887" max="15887" width="14.6640625" bestFit="1" customWidth="1"/>
    <col min="15888" max="15888" width="15.5546875" customWidth="1"/>
    <col min="15889" max="15889" width="14.6640625" bestFit="1" customWidth="1"/>
    <col min="16129" max="16129" width="30.5546875" customWidth="1"/>
    <col min="16130" max="16130" width="5.5546875" customWidth="1"/>
    <col min="16131" max="16131" width="19.6640625" customWidth="1"/>
    <col min="16132" max="16132" width="10.5546875" customWidth="1"/>
    <col min="16133" max="16133" width="6.44140625" customWidth="1"/>
    <col min="16134" max="16134" width="10.109375" customWidth="1"/>
    <col min="16135" max="16135" width="7.5546875" bestFit="1" customWidth="1"/>
    <col min="16136" max="16136" width="0" hidden="1" customWidth="1"/>
    <col min="16137" max="16137" width="14.6640625" bestFit="1" customWidth="1"/>
    <col min="16138" max="16138" width="13.33203125" customWidth="1"/>
    <col min="16139" max="16139" width="13.44140625" customWidth="1"/>
    <col min="16140" max="16140" width="18.109375" customWidth="1"/>
    <col min="16141" max="16141" width="17.5546875" customWidth="1"/>
    <col min="16142" max="16142" width="2.88671875" customWidth="1"/>
    <col min="16143" max="16143" width="14.6640625" bestFit="1" customWidth="1"/>
    <col min="16144" max="16144" width="15.5546875" customWidth="1"/>
    <col min="16145" max="16145" width="14.6640625" bestFit="1" customWidth="1"/>
  </cols>
  <sheetData>
    <row r="1" spans="1:16" x14ac:dyDescent="0.3">
      <c r="A1" s="1" t="s">
        <v>0</v>
      </c>
      <c r="B1" s="2"/>
      <c r="C1" s="3"/>
      <c r="D1" s="2"/>
      <c r="E1" s="2"/>
      <c r="F1" s="4"/>
      <c r="G1" s="2"/>
      <c r="H1" s="2"/>
      <c r="I1" s="4"/>
      <c r="J1" s="5"/>
      <c r="K1" s="6"/>
      <c r="L1" s="7"/>
      <c r="M1" s="8"/>
    </row>
    <row r="2" spans="1:16" x14ac:dyDescent="0.3">
      <c r="A2" s="10"/>
      <c r="B2" s="11"/>
      <c r="C2" s="12"/>
      <c r="D2" s="11"/>
      <c r="E2" s="11"/>
      <c r="F2" s="10"/>
      <c r="G2" s="11"/>
      <c r="H2" s="11"/>
      <c r="I2" s="10"/>
      <c r="J2" s="13"/>
      <c r="K2" s="14"/>
      <c r="L2" s="7"/>
      <c r="M2" s="8"/>
    </row>
    <row r="3" spans="1:16" x14ac:dyDescent="0.3">
      <c r="A3" s="15" t="s">
        <v>484</v>
      </c>
      <c r="B3" s="11"/>
      <c r="C3" s="12"/>
      <c r="D3" s="11"/>
      <c r="E3" s="11"/>
      <c r="F3" s="10"/>
      <c r="G3" s="11"/>
      <c r="H3" s="11"/>
      <c r="I3" s="10"/>
      <c r="J3" s="13"/>
      <c r="K3" s="14"/>
      <c r="L3" s="7"/>
      <c r="M3" s="8"/>
    </row>
    <row r="4" spans="1:16" x14ac:dyDescent="0.3">
      <c r="A4" s="10"/>
      <c r="B4" s="11"/>
      <c r="C4" s="12"/>
      <c r="D4" s="11"/>
      <c r="E4" s="11"/>
      <c r="F4" s="10"/>
      <c r="G4" s="11"/>
      <c r="H4" s="11"/>
      <c r="I4" s="10"/>
      <c r="J4" s="13"/>
      <c r="K4" s="14"/>
      <c r="L4" s="7"/>
      <c r="M4" s="8"/>
    </row>
    <row r="5" spans="1:16" x14ac:dyDescent="0.3">
      <c r="A5" s="16" t="s">
        <v>1</v>
      </c>
      <c r="B5" s="11"/>
      <c r="C5" s="12"/>
      <c r="D5" s="11"/>
      <c r="E5" s="11"/>
      <c r="F5" s="11"/>
      <c r="G5" s="11"/>
      <c r="H5" s="11"/>
      <c r="I5" s="10"/>
      <c r="J5" s="13"/>
      <c r="K5" s="14"/>
      <c r="L5" s="7"/>
      <c r="M5" s="8"/>
    </row>
    <row r="6" spans="1:16" x14ac:dyDescent="0.3">
      <c r="A6" s="17" t="s">
        <v>2</v>
      </c>
      <c r="B6" s="11"/>
      <c r="C6" s="12"/>
      <c r="D6" s="11"/>
      <c r="E6" s="11"/>
      <c r="F6" s="10"/>
      <c r="G6" s="11"/>
      <c r="H6" s="11"/>
      <c r="I6" s="9"/>
      <c r="J6" s="13"/>
      <c r="K6" s="14"/>
      <c r="L6" s="7"/>
      <c r="M6" s="8"/>
    </row>
    <row r="7" spans="1:16" x14ac:dyDescent="0.3">
      <c r="A7" s="16" t="s">
        <v>3</v>
      </c>
      <c r="B7" s="11"/>
      <c r="C7" s="18"/>
      <c r="D7" s="11"/>
      <c r="E7" s="11"/>
      <c r="F7" s="10"/>
      <c r="G7" s="11"/>
      <c r="H7" s="11"/>
      <c r="I7" s="19"/>
      <c r="J7" s="13"/>
      <c r="K7" s="14"/>
      <c r="L7" s="7"/>
      <c r="M7" s="8"/>
    </row>
    <row r="8" spans="1:16" x14ac:dyDescent="0.3">
      <c r="A8" s="17" t="s">
        <v>4</v>
      </c>
      <c r="B8" s="11"/>
      <c r="C8" s="18"/>
      <c r="D8" s="11"/>
      <c r="E8" s="11"/>
      <c r="F8" s="10"/>
      <c r="G8" s="11"/>
      <c r="H8" s="11"/>
      <c r="I8" s="19"/>
      <c r="J8" s="13"/>
      <c r="K8" s="14"/>
      <c r="L8" s="7"/>
      <c r="M8" s="20"/>
    </row>
    <row r="9" spans="1:16" x14ac:dyDescent="0.3">
      <c r="A9" s="17" t="s">
        <v>5</v>
      </c>
      <c r="B9" s="11"/>
      <c r="C9" s="12"/>
      <c r="D9" s="11"/>
      <c r="E9" s="11"/>
      <c r="F9" s="10"/>
      <c r="G9" s="11"/>
      <c r="H9" s="11"/>
      <c r="I9" s="19"/>
      <c r="J9" s="13"/>
      <c r="K9" s="14"/>
      <c r="L9" s="7"/>
      <c r="M9" s="20"/>
    </row>
    <row r="10" spans="1:16" x14ac:dyDescent="0.3">
      <c r="A10" s="16" t="s">
        <v>6</v>
      </c>
      <c r="B10" s="11"/>
      <c r="C10" s="12"/>
      <c r="D10" s="11"/>
      <c r="E10" s="11"/>
      <c r="F10" s="10"/>
      <c r="G10" s="11"/>
      <c r="H10" s="11"/>
      <c r="I10" s="10"/>
      <c r="J10" s="13"/>
      <c r="K10" s="14"/>
      <c r="L10" s="7"/>
      <c r="M10" s="20"/>
      <c r="P10" s="9"/>
    </row>
    <row r="11" spans="1:16" x14ac:dyDescent="0.3">
      <c r="A11" s="16"/>
      <c r="B11" s="11"/>
      <c r="C11" s="12"/>
      <c r="D11" s="11"/>
      <c r="E11" s="11"/>
      <c r="F11" s="10"/>
      <c r="G11" s="11"/>
      <c r="H11" s="11"/>
      <c r="I11" s="10"/>
      <c r="J11" s="13"/>
      <c r="K11" s="14"/>
      <c r="L11" s="7"/>
      <c r="M11" s="20"/>
      <c r="P11" s="21"/>
    </row>
    <row r="12" spans="1:16" x14ac:dyDescent="0.3">
      <c r="A12" s="9"/>
      <c r="B12" s="11"/>
      <c r="C12" s="12"/>
      <c r="D12" s="11"/>
      <c r="E12" s="11"/>
      <c r="F12" s="10"/>
      <c r="G12" s="11"/>
      <c r="H12" s="11"/>
      <c r="I12" s="22"/>
      <c r="J12" s="13"/>
      <c r="K12" s="14"/>
      <c r="L12" s="7"/>
      <c r="M12" s="8"/>
      <c r="P12" s="8"/>
    </row>
    <row r="13" spans="1:16" ht="15" thickBot="1" x14ac:dyDescent="0.35">
      <c r="A13" s="23" t="s">
        <v>7</v>
      </c>
      <c r="B13" s="11"/>
      <c r="C13" s="12"/>
      <c r="D13" s="11"/>
      <c r="E13" s="11"/>
      <c r="F13" s="11"/>
      <c r="G13" s="11"/>
      <c r="H13" s="11"/>
      <c r="I13" s="10"/>
      <c r="J13" s="13"/>
      <c r="K13" s="14"/>
      <c r="L13" s="7"/>
      <c r="M13" s="8"/>
    </row>
    <row r="14" spans="1:16" x14ac:dyDescent="0.3">
      <c r="A14" s="24" t="s">
        <v>8</v>
      </c>
      <c r="B14" s="25" t="s">
        <v>9</v>
      </c>
      <c r="C14" s="26" t="s">
        <v>10</v>
      </c>
      <c r="D14" s="25" t="s">
        <v>11</v>
      </c>
      <c r="E14" s="25" t="s">
        <v>12</v>
      </c>
      <c r="F14" s="26" t="s">
        <v>13</v>
      </c>
      <c r="G14" s="26" t="s">
        <v>14</v>
      </c>
      <c r="H14" s="26" t="s">
        <v>15</v>
      </c>
      <c r="I14" s="24" t="s">
        <v>16</v>
      </c>
      <c r="J14" s="27" t="s">
        <v>17</v>
      </c>
      <c r="K14" s="14"/>
      <c r="L14" s="7"/>
      <c r="M14" s="8"/>
    </row>
    <row r="15" spans="1:16" ht="15" thickBot="1" x14ac:dyDescent="0.35">
      <c r="A15" s="28" t="s">
        <v>18</v>
      </c>
      <c r="B15" s="28"/>
      <c r="C15" s="29" t="s">
        <v>19</v>
      </c>
      <c r="D15" s="30">
        <v>1288217</v>
      </c>
      <c r="E15" s="31" t="s">
        <v>20</v>
      </c>
      <c r="F15" s="29" t="s">
        <v>21</v>
      </c>
      <c r="G15" s="30">
        <v>100000</v>
      </c>
      <c r="H15" s="32">
        <v>5</v>
      </c>
      <c r="I15" s="33">
        <f>G15*D15</f>
        <v>128821700000</v>
      </c>
      <c r="J15" s="34"/>
      <c r="K15" s="14"/>
      <c r="L15" s="7"/>
      <c r="M15" s="8"/>
    </row>
    <row r="16" spans="1:16" ht="15" hidden="1" thickBot="1" x14ac:dyDescent="0.35">
      <c r="A16" s="28"/>
      <c r="B16" s="28"/>
      <c r="C16" s="29" t="s">
        <v>19</v>
      </c>
      <c r="D16" s="35">
        <v>0</v>
      </c>
      <c r="E16" s="31" t="s">
        <v>20</v>
      </c>
      <c r="F16" s="29" t="s">
        <v>21</v>
      </c>
      <c r="G16" s="30">
        <v>100000</v>
      </c>
      <c r="H16" s="36"/>
      <c r="I16" s="33">
        <f>G16*D16</f>
        <v>0</v>
      </c>
      <c r="J16" s="34"/>
      <c r="K16" s="14"/>
      <c r="L16" s="7"/>
      <c r="M16" s="8"/>
    </row>
    <row r="17" spans="1:17" ht="15" thickBot="1" x14ac:dyDescent="0.35">
      <c r="A17" s="37"/>
      <c r="B17" s="28"/>
      <c r="C17" s="38"/>
      <c r="D17" s="39">
        <f>SUM(D15:D16)</f>
        <v>1288217</v>
      </c>
      <c r="E17" s="28"/>
      <c r="F17" s="28"/>
      <c r="G17" s="28"/>
      <c r="H17" s="18"/>
      <c r="I17" s="40">
        <f>SUM(I15:I16)</f>
        <v>128821700000</v>
      </c>
      <c r="J17" s="41">
        <f>+I17/$I$712*100</f>
        <v>16.574616699355708</v>
      </c>
      <c r="K17" s="14"/>
      <c r="L17" s="19"/>
      <c r="M17" s="8"/>
    </row>
    <row r="18" spans="1:17" x14ac:dyDescent="0.3">
      <c r="A18" s="28"/>
      <c r="B18" s="28"/>
      <c r="D18" s="18"/>
      <c r="E18" s="28"/>
      <c r="F18" s="28"/>
      <c r="G18" s="28"/>
      <c r="H18" s="18"/>
      <c r="I18" s="38"/>
      <c r="J18" s="42"/>
      <c r="K18" s="14"/>
      <c r="L18" s="7"/>
      <c r="M18" s="8"/>
      <c r="Q18" s="9"/>
    </row>
    <row r="19" spans="1:17" ht="15" thickBot="1" x14ac:dyDescent="0.35">
      <c r="A19" s="37"/>
      <c r="B19" s="28"/>
      <c r="C19" s="33" t="s">
        <v>22</v>
      </c>
      <c r="D19" s="30">
        <v>540315</v>
      </c>
      <c r="E19" s="31" t="s">
        <v>23</v>
      </c>
      <c r="F19" s="29" t="s">
        <v>21</v>
      </c>
      <c r="G19" s="30">
        <v>100000</v>
      </c>
      <c r="H19" s="32">
        <v>4</v>
      </c>
      <c r="I19" s="33">
        <f>G19*D19</f>
        <v>54031500000</v>
      </c>
      <c r="J19" s="34"/>
      <c r="K19" s="14"/>
      <c r="L19" s="7"/>
      <c r="M19" s="8"/>
      <c r="Q19" s="9"/>
    </row>
    <row r="20" spans="1:17" ht="15" hidden="1" thickBot="1" x14ac:dyDescent="0.35">
      <c r="A20" s="28"/>
      <c r="B20" s="28"/>
      <c r="C20" s="33" t="s">
        <v>22</v>
      </c>
      <c r="D20" s="43">
        <v>0</v>
      </c>
      <c r="E20" s="31" t="s">
        <v>23</v>
      </c>
      <c r="F20" s="29" t="s">
        <v>21</v>
      </c>
      <c r="G20" s="30">
        <v>100000</v>
      </c>
      <c r="H20" s="36"/>
      <c r="I20" s="33">
        <f>G20*D20</f>
        <v>0</v>
      </c>
      <c r="J20" s="34"/>
      <c r="K20" s="14"/>
      <c r="L20" s="7"/>
      <c r="M20" s="8"/>
      <c r="Q20" s="9"/>
    </row>
    <row r="21" spans="1:17" ht="15" thickBot="1" x14ac:dyDescent="0.35">
      <c r="A21" s="37"/>
      <c r="B21" s="28"/>
      <c r="C21" s="38"/>
      <c r="D21" s="39">
        <f>SUM(D19:D20)</f>
        <v>540315</v>
      </c>
      <c r="E21" s="28"/>
      <c r="F21" s="28"/>
      <c r="G21" s="28"/>
      <c r="H21" s="18"/>
      <c r="I21" s="40">
        <f>SUM(I19:I20)</f>
        <v>54031500000</v>
      </c>
      <c r="J21" s="41">
        <f>+I21/$I$712*100</f>
        <v>6.9518675983257312</v>
      </c>
      <c r="K21" s="14"/>
      <c r="L21" s="19"/>
      <c r="M21" s="8"/>
    </row>
    <row r="22" spans="1:17" x14ac:dyDescent="0.3">
      <c r="A22" s="44"/>
      <c r="B22" s="28"/>
      <c r="C22" s="38"/>
      <c r="D22" s="45"/>
      <c r="E22" s="28"/>
      <c r="F22" s="28"/>
      <c r="G22" s="28"/>
      <c r="H22" s="46"/>
      <c r="I22" s="47"/>
      <c r="J22" s="34"/>
      <c r="K22" s="14"/>
      <c r="L22" s="7"/>
      <c r="M22" s="8"/>
    </row>
    <row r="23" spans="1:17" ht="15" thickBot="1" x14ac:dyDescent="0.35">
      <c r="A23" s="28"/>
      <c r="B23" s="28"/>
      <c r="C23" s="33" t="s">
        <v>24</v>
      </c>
      <c r="D23" s="30">
        <v>324480</v>
      </c>
      <c r="E23" s="31" t="s">
        <v>25</v>
      </c>
      <c r="F23" s="29" t="s">
        <v>26</v>
      </c>
      <c r="G23" s="30">
        <v>100000</v>
      </c>
      <c r="H23" s="30" t="s">
        <v>27</v>
      </c>
      <c r="I23" s="33">
        <f>G23*D23</f>
        <v>32448000000</v>
      </c>
      <c r="J23" s="34"/>
      <c r="K23" s="14"/>
      <c r="L23" s="7"/>
      <c r="M23" s="8"/>
    </row>
    <row r="24" spans="1:17" ht="15" hidden="1" thickBot="1" x14ac:dyDescent="0.35">
      <c r="A24" s="28"/>
      <c r="B24" s="28"/>
      <c r="C24" s="33" t="s">
        <v>24</v>
      </c>
      <c r="D24" s="43">
        <v>0</v>
      </c>
      <c r="E24" s="31" t="s">
        <v>25</v>
      </c>
      <c r="F24" s="29" t="s">
        <v>26</v>
      </c>
      <c r="G24" s="30">
        <v>100000</v>
      </c>
      <c r="H24" s="36"/>
      <c r="I24" s="33">
        <f>G24*D24</f>
        <v>0</v>
      </c>
      <c r="J24" s="34"/>
      <c r="K24" s="14"/>
      <c r="L24" s="7"/>
      <c r="M24" s="8"/>
    </row>
    <row r="25" spans="1:17" ht="15" thickBot="1" x14ac:dyDescent="0.35">
      <c r="A25" s="28"/>
      <c r="B25" s="28"/>
      <c r="C25" s="38"/>
      <c r="D25" s="39">
        <f>SUM(D23:D24)</f>
        <v>324480</v>
      </c>
      <c r="E25" s="12"/>
      <c r="F25" s="48"/>
      <c r="G25" s="18"/>
      <c r="H25" s="18"/>
      <c r="I25" s="40">
        <f>SUM(I23:I24)</f>
        <v>32448000000</v>
      </c>
      <c r="J25" s="41">
        <f>+I25/$I$712*100</f>
        <v>4.1748646591427834</v>
      </c>
      <c r="K25" s="14"/>
      <c r="L25" s="7"/>
      <c r="M25" s="8"/>
    </row>
    <row r="26" spans="1:17" x14ac:dyDescent="0.3">
      <c r="A26" s="28"/>
      <c r="B26" s="28"/>
      <c r="C26" s="38"/>
      <c r="D26" s="38"/>
      <c r="E26" s="38"/>
      <c r="F26" s="38"/>
      <c r="G26" s="38"/>
      <c r="H26" s="18"/>
      <c r="I26" s="48"/>
      <c r="J26" s="49"/>
      <c r="K26" s="14"/>
      <c r="L26" s="7"/>
      <c r="M26" s="8"/>
    </row>
    <row r="27" spans="1:17" x14ac:dyDescent="0.3">
      <c r="A27" s="28"/>
      <c r="B27" s="28"/>
      <c r="C27" s="38"/>
      <c r="D27" s="38"/>
      <c r="E27" s="38"/>
      <c r="F27" s="38"/>
      <c r="G27" s="38"/>
      <c r="H27" s="18"/>
      <c r="I27" s="38"/>
      <c r="J27" s="49"/>
      <c r="K27" s="14"/>
      <c r="L27" s="7"/>
      <c r="M27" s="8"/>
    </row>
    <row r="28" spans="1:17" ht="15" thickBot="1" x14ac:dyDescent="0.35">
      <c r="A28" s="28" t="s">
        <v>28</v>
      </c>
      <c r="B28" s="28"/>
      <c r="C28" s="29" t="s">
        <v>19</v>
      </c>
      <c r="D28" s="43">
        <v>228145</v>
      </c>
      <c r="E28" s="31" t="s">
        <v>20</v>
      </c>
      <c r="F28" s="29" t="s">
        <v>21</v>
      </c>
      <c r="G28" s="30">
        <v>100000</v>
      </c>
      <c r="H28" s="36"/>
      <c r="I28" s="33">
        <f>G28*D28</f>
        <v>22814500000</v>
      </c>
      <c r="J28" s="34"/>
      <c r="K28" s="14"/>
      <c r="L28" s="7"/>
      <c r="M28" s="8"/>
    </row>
    <row r="29" spans="1:17" ht="15" thickBot="1" x14ac:dyDescent="0.35">
      <c r="A29" s="28"/>
      <c r="B29" s="28"/>
      <c r="C29" s="38"/>
      <c r="D29" s="39">
        <f>SUM(D28:D28)</f>
        <v>228145</v>
      </c>
      <c r="E29" s="28"/>
      <c r="F29" s="28"/>
      <c r="G29" s="28"/>
      <c r="H29" s="18"/>
      <c r="I29" s="40">
        <f>SUM(I28:I28)</f>
        <v>22814500000</v>
      </c>
      <c r="J29" s="41">
        <f>+I29/$I$712*100</f>
        <v>2.9353873818421179</v>
      </c>
      <c r="K29" s="14"/>
      <c r="L29" s="19"/>
      <c r="M29" s="8"/>
    </row>
    <row r="30" spans="1:17" x14ac:dyDescent="0.3">
      <c r="A30" s="28"/>
      <c r="B30" s="28"/>
      <c r="C30" s="38"/>
      <c r="D30" s="50"/>
      <c r="E30" s="28"/>
      <c r="F30" s="28"/>
      <c r="G30" s="28"/>
      <c r="H30" s="50"/>
      <c r="I30" s="51"/>
      <c r="J30" s="34"/>
      <c r="K30" s="14"/>
      <c r="L30" s="7"/>
      <c r="M30" s="8"/>
      <c r="Q30" s="9"/>
    </row>
    <row r="31" spans="1:17" ht="15" thickBot="1" x14ac:dyDescent="0.35">
      <c r="A31" s="28"/>
      <c r="B31" s="28"/>
      <c r="C31" s="33" t="s">
        <v>22</v>
      </c>
      <c r="D31" s="43">
        <v>95652</v>
      </c>
      <c r="E31" s="31" t="s">
        <v>23</v>
      </c>
      <c r="F31" s="29" t="s">
        <v>21</v>
      </c>
      <c r="G31" s="30">
        <v>100000</v>
      </c>
      <c r="H31" s="36"/>
      <c r="I31" s="33">
        <f>G31*D31</f>
        <v>9565200000</v>
      </c>
      <c r="J31" s="34"/>
      <c r="K31" s="14"/>
      <c r="L31" s="7"/>
      <c r="M31" s="8"/>
      <c r="Q31" s="9"/>
    </row>
    <row r="32" spans="1:17" ht="15" thickBot="1" x14ac:dyDescent="0.35">
      <c r="A32" s="28"/>
      <c r="B32" s="28"/>
      <c r="C32" s="38"/>
      <c r="D32" s="39">
        <f>SUM(D31:D31)</f>
        <v>95652</v>
      </c>
      <c r="E32" s="38"/>
      <c r="F32" s="38"/>
      <c r="G32" s="38"/>
      <c r="H32" s="18"/>
      <c r="I32" s="40">
        <f>SUM(I31:I31)</f>
        <v>9565200000</v>
      </c>
      <c r="J32" s="41">
        <f>+I32/$I$712*100</f>
        <v>1.2306895783294056</v>
      </c>
      <c r="K32" s="14"/>
      <c r="L32" s="7"/>
      <c r="M32" s="8"/>
    </row>
    <row r="33" spans="1:13" x14ac:dyDescent="0.3">
      <c r="A33" s="28"/>
      <c r="B33" s="28"/>
      <c r="C33" s="38"/>
      <c r="D33" s="18"/>
      <c r="E33" s="38"/>
      <c r="F33" s="38"/>
      <c r="G33" s="38"/>
      <c r="H33" s="18"/>
      <c r="I33" s="38"/>
      <c r="J33" s="49"/>
      <c r="K33" s="14"/>
      <c r="L33" s="7"/>
      <c r="M33" s="8"/>
    </row>
    <row r="34" spans="1:13" x14ac:dyDescent="0.3">
      <c r="A34" s="28"/>
      <c r="B34" s="28"/>
      <c r="C34" s="33" t="s">
        <v>24</v>
      </c>
      <c r="D34" s="30">
        <f>167271-155008</f>
        <v>12263</v>
      </c>
      <c r="E34" s="31" t="s">
        <v>25</v>
      </c>
      <c r="F34" s="29" t="s">
        <v>26</v>
      </c>
      <c r="G34" s="30">
        <v>100000</v>
      </c>
      <c r="H34" s="32" t="s">
        <v>27</v>
      </c>
      <c r="I34" s="33">
        <f>G34*D34</f>
        <v>1226300000</v>
      </c>
      <c r="J34" s="34"/>
      <c r="K34" s="14"/>
      <c r="L34" s="7"/>
      <c r="M34" s="8"/>
    </row>
    <row r="35" spans="1:13" x14ac:dyDescent="0.3">
      <c r="A35" s="28"/>
      <c r="B35" s="12"/>
      <c r="C35" s="33" t="s">
        <v>24</v>
      </c>
      <c r="D35" s="30">
        <v>50792</v>
      </c>
      <c r="E35" s="31" t="s">
        <v>25</v>
      </c>
      <c r="F35" s="29" t="s">
        <v>26</v>
      </c>
      <c r="G35" s="30">
        <v>100000</v>
      </c>
      <c r="H35" s="32"/>
      <c r="I35" s="33">
        <f>G35*D35</f>
        <v>5079200000</v>
      </c>
      <c r="J35" s="34"/>
      <c r="K35" s="14"/>
      <c r="L35" s="7"/>
      <c r="M35" s="8"/>
    </row>
    <row r="36" spans="1:13" x14ac:dyDescent="0.3">
      <c r="A36" s="28"/>
      <c r="B36" s="31">
        <v>6</v>
      </c>
      <c r="C36" s="29" t="s">
        <v>29</v>
      </c>
      <c r="D36" s="30">
        <v>50</v>
      </c>
      <c r="E36" s="31" t="s">
        <v>25</v>
      </c>
      <c r="F36" s="29" t="s">
        <v>26</v>
      </c>
      <c r="G36" s="30">
        <v>100000</v>
      </c>
      <c r="H36" s="32" t="s">
        <v>27</v>
      </c>
      <c r="I36" s="33">
        <v>5000000</v>
      </c>
      <c r="J36" s="34"/>
      <c r="K36" s="14"/>
      <c r="L36" s="7"/>
      <c r="M36" s="8"/>
    </row>
    <row r="37" spans="1:13" x14ac:dyDescent="0.3">
      <c r="A37" s="28"/>
      <c r="B37" s="31">
        <v>6</v>
      </c>
      <c r="C37" s="29" t="s">
        <v>30</v>
      </c>
      <c r="D37" s="30">
        <v>8</v>
      </c>
      <c r="E37" s="31" t="s">
        <v>25</v>
      </c>
      <c r="F37" s="29" t="s">
        <v>26</v>
      </c>
      <c r="G37" s="30">
        <v>100000</v>
      </c>
      <c r="H37" s="32" t="s">
        <v>27</v>
      </c>
      <c r="I37" s="33">
        <v>800000</v>
      </c>
      <c r="J37" s="34"/>
      <c r="K37" s="14"/>
      <c r="L37" s="7"/>
      <c r="M37" s="8"/>
    </row>
    <row r="38" spans="1:13" x14ac:dyDescent="0.3">
      <c r="A38" s="28"/>
      <c r="B38" s="31">
        <v>8</v>
      </c>
      <c r="C38" s="29" t="s">
        <v>31</v>
      </c>
      <c r="D38" s="30">
        <v>9</v>
      </c>
      <c r="E38" s="31" t="s">
        <v>25</v>
      </c>
      <c r="F38" s="29" t="s">
        <v>26</v>
      </c>
      <c r="G38" s="30">
        <v>100000</v>
      </c>
      <c r="H38" s="32" t="s">
        <v>27</v>
      </c>
      <c r="I38" s="33">
        <v>900000</v>
      </c>
      <c r="J38" s="34"/>
      <c r="K38" s="14"/>
      <c r="L38" s="7"/>
      <c r="M38" s="8"/>
    </row>
    <row r="39" spans="1:13" x14ac:dyDescent="0.3">
      <c r="A39" s="28"/>
      <c r="B39" s="31">
        <v>8</v>
      </c>
      <c r="C39" s="29" t="s">
        <v>32</v>
      </c>
      <c r="D39" s="30">
        <v>11</v>
      </c>
      <c r="E39" s="31" t="s">
        <v>25</v>
      </c>
      <c r="F39" s="29" t="s">
        <v>26</v>
      </c>
      <c r="G39" s="30">
        <v>100000</v>
      </c>
      <c r="H39" s="32" t="s">
        <v>27</v>
      </c>
      <c r="I39" s="33">
        <v>1100000</v>
      </c>
      <c r="J39" s="34"/>
      <c r="K39" s="14"/>
      <c r="L39" s="7"/>
      <c r="M39" s="8"/>
    </row>
    <row r="40" spans="1:13" x14ac:dyDescent="0.3">
      <c r="A40" s="28"/>
      <c r="B40" s="31">
        <v>11</v>
      </c>
      <c r="C40" s="29" t="s">
        <v>33</v>
      </c>
      <c r="D40" s="30">
        <v>10</v>
      </c>
      <c r="E40" s="31" t="s">
        <v>25</v>
      </c>
      <c r="F40" s="29" t="s">
        <v>26</v>
      </c>
      <c r="G40" s="30">
        <v>100000</v>
      </c>
      <c r="H40" s="32" t="s">
        <v>27</v>
      </c>
      <c r="I40" s="33">
        <v>1000000</v>
      </c>
      <c r="J40" s="34"/>
      <c r="K40" s="14"/>
      <c r="L40" s="7"/>
      <c r="M40" s="8"/>
    </row>
    <row r="41" spans="1:13" x14ac:dyDescent="0.3">
      <c r="A41" s="28"/>
      <c r="B41" s="31">
        <v>14</v>
      </c>
      <c r="C41" s="29" t="s">
        <v>34</v>
      </c>
      <c r="D41" s="30">
        <v>17</v>
      </c>
      <c r="E41" s="31" t="s">
        <v>25</v>
      </c>
      <c r="F41" s="29" t="s">
        <v>26</v>
      </c>
      <c r="G41" s="30">
        <v>100000</v>
      </c>
      <c r="H41" s="32" t="s">
        <v>27</v>
      </c>
      <c r="I41" s="33">
        <v>1700000</v>
      </c>
      <c r="J41" s="34"/>
      <c r="K41" s="14"/>
      <c r="L41" s="7"/>
      <c r="M41" s="8"/>
    </row>
    <row r="42" spans="1:13" x14ac:dyDescent="0.3">
      <c r="A42" s="28"/>
      <c r="B42" s="31">
        <v>14</v>
      </c>
      <c r="C42" s="29" t="s">
        <v>35</v>
      </c>
      <c r="D42" s="30">
        <v>21</v>
      </c>
      <c r="E42" s="31" t="s">
        <v>25</v>
      </c>
      <c r="F42" s="29" t="s">
        <v>26</v>
      </c>
      <c r="G42" s="30">
        <v>100000</v>
      </c>
      <c r="H42" s="32" t="s">
        <v>27</v>
      </c>
      <c r="I42" s="33">
        <v>2100000</v>
      </c>
      <c r="J42" s="34"/>
      <c r="K42" s="14"/>
      <c r="L42" s="7"/>
      <c r="M42" s="8"/>
    </row>
    <row r="43" spans="1:13" x14ac:dyDescent="0.3">
      <c r="A43" s="28"/>
      <c r="B43" s="31">
        <v>17</v>
      </c>
      <c r="C43" s="29" t="s">
        <v>36</v>
      </c>
      <c r="D43" s="30">
        <v>12</v>
      </c>
      <c r="E43" s="31" t="s">
        <v>25</v>
      </c>
      <c r="F43" s="29" t="s">
        <v>26</v>
      </c>
      <c r="G43" s="30">
        <v>100000</v>
      </c>
      <c r="H43" s="32" t="s">
        <v>27</v>
      </c>
      <c r="I43" s="33">
        <v>1200000</v>
      </c>
      <c r="J43" s="34"/>
      <c r="K43" s="14"/>
      <c r="L43" s="7"/>
      <c r="M43" s="8"/>
    </row>
    <row r="44" spans="1:13" x14ac:dyDescent="0.3">
      <c r="A44" s="28"/>
      <c r="B44" s="31">
        <v>17</v>
      </c>
      <c r="C44" s="29" t="s">
        <v>37</v>
      </c>
      <c r="D44" s="30">
        <v>26</v>
      </c>
      <c r="E44" s="31" t="s">
        <v>25</v>
      </c>
      <c r="F44" s="29" t="s">
        <v>26</v>
      </c>
      <c r="G44" s="30">
        <v>100000</v>
      </c>
      <c r="H44" s="32" t="s">
        <v>27</v>
      </c>
      <c r="I44" s="33">
        <v>2600000</v>
      </c>
      <c r="J44" s="34"/>
      <c r="K44" s="14"/>
      <c r="L44" s="7"/>
      <c r="M44" s="8"/>
    </row>
    <row r="45" spans="1:13" x14ac:dyDescent="0.3">
      <c r="A45" s="28"/>
      <c r="B45" s="31">
        <v>17</v>
      </c>
      <c r="C45" s="29" t="s">
        <v>38</v>
      </c>
      <c r="D45" s="30">
        <v>13</v>
      </c>
      <c r="E45" s="31" t="s">
        <v>25</v>
      </c>
      <c r="F45" s="29" t="s">
        <v>26</v>
      </c>
      <c r="G45" s="30">
        <v>100000</v>
      </c>
      <c r="H45" s="32" t="s">
        <v>27</v>
      </c>
      <c r="I45" s="33">
        <v>1300000</v>
      </c>
      <c r="J45" s="34"/>
      <c r="K45" s="14"/>
      <c r="L45" s="7"/>
      <c r="M45" s="8"/>
    </row>
    <row r="46" spans="1:13" x14ac:dyDescent="0.3">
      <c r="A46" s="28"/>
      <c r="B46" s="31">
        <v>20</v>
      </c>
      <c r="C46" s="29" t="s">
        <v>39</v>
      </c>
      <c r="D46" s="30">
        <v>26</v>
      </c>
      <c r="E46" s="31" t="s">
        <v>25</v>
      </c>
      <c r="F46" s="29" t="s">
        <v>26</v>
      </c>
      <c r="G46" s="30">
        <v>100000</v>
      </c>
      <c r="H46" s="32" t="s">
        <v>27</v>
      </c>
      <c r="I46" s="33">
        <v>2600000</v>
      </c>
      <c r="J46" s="34"/>
      <c r="K46" s="14"/>
      <c r="L46" s="7"/>
      <c r="M46" s="8"/>
    </row>
    <row r="47" spans="1:13" x14ac:dyDescent="0.3">
      <c r="A47" s="28"/>
      <c r="B47" s="31">
        <v>20</v>
      </c>
      <c r="C47" s="29" t="s">
        <v>40</v>
      </c>
      <c r="D47" s="30">
        <v>32</v>
      </c>
      <c r="E47" s="31" t="s">
        <v>25</v>
      </c>
      <c r="F47" s="29" t="s">
        <v>26</v>
      </c>
      <c r="G47" s="30">
        <v>100000</v>
      </c>
      <c r="H47" s="32" t="s">
        <v>27</v>
      </c>
      <c r="I47" s="33">
        <v>3200000</v>
      </c>
      <c r="J47" s="34"/>
      <c r="K47" s="14"/>
      <c r="L47" s="7"/>
      <c r="M47" s="8"/>
    </row>
    <row r="48" spans="1:13" x14ac:dyDescent="0.3">
      <c r="A48" s="28"/>
      <c r="B48" s="31">
        <v>20</v>
      </c>
      <c r="C48" s="29" t="s">
        <v>41</v>
      </c>
      <c r="D48" s="30">
        <v>33</v>
      </c>
      <c r="E48" s="31" t="s">
        <v>25</v>
      </c>
      <c r="F48" s="29" t="s">
        <v>26</v>
      </c>
      <c r="G48" s="30">
        <v>100000</v>
      </c>
      <c r="H48" s="32" t="s">
        <v>27</v>
      </c>
      <c r="I48" s="33">
        <v>3300000</v>
      </c>
      <c r="J48" s="34"/>
      <c r="K48" s="14"/>
      <c r="L48" s="7"/>
      <c r="M48" s="8"/>
    </row>
    <row r="49" spans="1:13" x14ac:dyDescent="0.3">
      <c r="A49" s="28"/>
      <c r="B49" s="31">
        <v>23</v>
      </c>
      <c r="C49" s="29" t="s">
        <v>42</v>
      </c>
      <c r="D49" s="30">
        <v>53</v>
      </c>
      <c r="E49" s="31" t="s">
        <v>25</v>
      </c>
      <c r="F49" s="29" t="s">
        <v>26</v>
      </c>
      <c r="G49" s="30">
        <v>100000</v>
      </c>
      <c r="H49" s="32" t="s">
        <v>27</v>
      </c>
      <c r="I49" s="33">
        <v>5300000</v>
      </c>
      <c r="J49" s="34"/>
      <c r="K49" s="14"/>
      <c r="L49" s="7"/>
      <c r="M49" s="8"/>
    </row>
    <row r="50" spans="1:13" x14ac:dyDescent="0.3">
      <c r="A50" s="28"/>
      <c r="B50" s="31">
        <v>23</v>
      </c>
      <c r="C50" s="29" t="s">
        <v>43</v>
      </c>
      <c r="D50" s="30">
        <v>56</v>
      </c>
      <c r="E50" s="31" t="s">
        <v>25</v>
      </c>
      <c r="F50" s="29" t="s">
        <v>26</v>
      </c>
      <c r="G50" s="30">
        <v>100000</v>
      </c>
      <c r="H50" s="32" t="s">
        <v>27</v>
      </c>
      <c r="I50" s="33">
        <v>5600000</v>
      </c>
      <c r="J50" s="34"/>
      <c r="K50" s="14"/>
      <c r="L50" s="7"/>
      <c r="M50" s="8"/>
    </row>
    <row r="51" spans="1:13" x14ac:dyDescent="0.3">
      <c r="A51" s="28"/>
      <c r="B51" s="31">
        <v>26</v>
      </c>
      <c r="C51" s="29" t="s">
        <v>44</v>
      </c>
      <c r="D51" s="30">
        <v>82</v>
      </c>
      <c r="E51" s="31" t="s">
        <v>25</v>
      </c>
      <c r="F51" s="29" t="s">
        <v>26</v>
      </c>
      <c r="G51" s="30">
        <v>100000</v>
      </c>
      <c r="H51" s="32" t="s">
        <v>27</v>
      </c>
      <c r="I51" s="33">
        <v>8200000</v>
      </c>
      <c r="J51" s="34"/>
      <c r="K51" s="14"/>
      <c r="L51" s="7"/>
      <c r="M51" s="8"/>
    </row>
    <row r="52" spans="1:13" x14ac:dyDescent="0.3">
      <c r="A52" s="28"/>
      <c r="B52" s="31">
        <v>29</v>
      </c>
      <c r="C52" s="29" t="s">
        <v>45</v>
      </c>
      <c r="D52" s="30">
        <v>37</v>
      </c>
      <c r="E52" s="31" t="s">
        <v>25</v>
      </c>
      <c r="F52" s="29" t="s">
        <v>26</v>
      </c>
      <c r="G52" s="30">
        <v>100000</v>
      </c>
      <c r="H52" s="32" t="s">
        <v>27</v>
      </c>
      <c r="I52" s="33">
        <v>3700000</v>
      </c>
      <c r="J52" s="34"/>
      <c r="K52" s="14"/>
      <c r="L52" s="7"/>
      <c r="M52" s="8"/>
    </row>
    <row r="53" spans="1:13" x14ac:dyDescent="0.3">
      <c r="A53" s="28"/>
      <c r="B53" s="31">
        <v>32</v>
      </c>
      <c r="C53" s="29" t="s">
        <v>46</v>
      </c>
      <c r="D53" s="30">
        <v>55</v>
      </c>
      <c r="E53" s="31" t="s">
        <v>25</v>
      </c>
      <c r="F53" s="29" t="s">
        <v>26</v>
      </c>
      <c r="G53" s="30">
        <v>100000</v>
      </c>
      <c r="H53" s="32" t="s">
        <v>27</v>
      </c>
      <c r="I53" s="33">
        <v>5500000</v>
      </c>
      <c r="J53" s="34"/>
      <c r="K53" s="14"/>
      <c r="L53" s="7"/>
      <c r="M53" s="8"/>
    </row>
    <row r="54" spans="1:13" x14ac:dyDescent="0.3">
      <c r="A54" s="28"/>
      <c r="B54" s="31">
        <v>35</v>
      </c>
      <c r="C54" s="29" t="s">
        <v>47</v>
      </c>
      <c r="D54" s="30">
        <v>616</v>
      </c>
      <c r="E54" s="31" t="s">
        <v>25</v>
      </c>
      <c r="F54" s="29" t="s">
        <v>26</v>
      </c>
      <c r="G54" s="30">
        <v>100000</v>
      </c>
      <c r="H54" s="32" t="s">
        <v>27</v>
      </c>
      <c r="I54" s="33">
        <v>61600000</v>
      </c>
      <c r="J54" s="34"/>
      <c r="K54" s="14"/>
      <c r="L54" s="7"/>
      <c r="M54" s="8"/>
    </row>
    <row r="55" spans="1:13" ht="15" thickBot="1" x14ac:dyDescent="0.35">
      <c r="A55" s="28"/>
      <c r="B55" s="31">
        <v>35</v>
      </c>
      <c r="C55" s="29" t="s">
        <v>48</v>
      </c>
      <c r="D55" s="30">
        <v>305</v>
      </c>
      <c r="E55" s="31" t="s">
        <v>25</v>
      </c>
      <c r="F55" s="29" t="s">
        <v>26</v>
      </c>
      <c r="G55" s="30">
        <v>100000</v>
      </c>
      <c r="H55" s="32" t="s">
        <v>27</v>
      </c>
      <c r="I55" s="33">
        <v>30500000</v>
      </c>
      <c r="J55" s="34"/>
      <c r="K55" s="14"/>
      <c r="L55" s="7"/>
      <c r="M55" s="8"/>
    </row>
    <row r="56" spans="1:13" ht="15" thickBot="1" x14ac:dyDescent="0.35">
      <c r="A56" s="37"/>
      <c r="B56" s="18"/>
      <c r="C56" s="38"/>
      <c r="D56" s="39">
        <f>SUM(D34:D55)</f>
        <v>64527</v>
      </c>
      <c r="E56" s="12"/>
      <c r="F56" s="48"/>
      <c r="G56" s="18"/>
      <c r="H56" s="18"/>
      <c r="I56" s="40">
        <f>SUM(I34:I55)</f>
        <v>6452700000</v>
      </c>
      <c r="J56" s="52">
        <f>+I56/$I$712*100</f>
        <v>0.83022525844584083</v>
      </c>
      <c r="K56" s="14"/>
      <c r="L56" s="7"/>
      <c r="M56" s="8"/>
    </row>
    <row r="57" spans="1:13" x14ac:dyDescent="0.3">
      <c r="A57" s="37"/>
      <c r="B57" s="53"/>
      <c r="C57" s="54"/>
      <c r="D57" s="55"/>
      <c r="E57" s="53"/>
      <c r="F57" s="54"/>
      <c r="G57" s="54"/>
      <c r="H57" s="54"/>
      <c r="I57" s="56"/>
      <c r="J57" s="57"/>
      <c r="K57" s="14"/>
      <c r="L57" s="7"/>
      <c r="M57" s="8"/>
    </row>
    <row r="58" spans="1:13" x14ac:dyDescent="0.3">
      <c r="A58" s="28" t="s">
        <v>49</v>
      </c>
      <c r="B58" s="31"/>
      <c r="C58" s="29" t="s">
        <v>19</v>
      </c>
      <c r="D58" s="30">
        <f>447703+120047</f>
        <v>567750</v>
      </c>
      <c r="E58" s="31" t="s">
        <v>20</v>
      </c>
      <c r="F58" s="29" t="s">
        <v>21</v>
      </c>
      <c r="G58" s="30">
        <v>100000</v>
      </c>
      <c r="H58" s="32">
        <v>5</v>
      </c>
      <c r="I58" s="33">
        <f t="shared" ref="I58:I77" si="0">G58*D58</f>
        <v>56775000000</v>
      </c>
      <c r="J58" s="49"/>
      <c r="K58" s="14"/>
      <c r="L58" s="7"/>
      <c r="M58" s="8"/>
    </row>
    <row r="59" spans="1:13" x14ac:dyDescent="0.3">
      <c r="A59" s="28"/>
      <c r="B59" s="31">
        <v>1</v>
      </c>
      <c r="C59" s="29" t="s">
        <v>50</v>
      </c>
      <c r="D59" s="30">
        <v>91</v>
      </c>
      <c r="E59" s="31" t="s">
        <v>20</v>
      </c>
      <c r="F59" s="29" t="s">
        <v>21</v>
      </c>
      <c r="G59" s="30">
        <v>100000</v>
      </c>
      <c r="H59" s="32">
        <v>5</v>
      </c>
      <c r="I59" s="33">
        <f t="shared" si="0"/>
        <v>9100000</v>
      </c>
      <c r="J59" s="49"/>
      <c r="K59" s="14"/>
      <c r="L59" s="7"/>
      <c r="M59" s="8"/>
    </row>
    <row r="60" spans="1:13" x14ac:dyDescent="0.3">
      <c r="A60" s="28"/>
      <c r="B60" s="58">
        <v>2</v>
      </c>
      <c r="C60" s="59" t="s">
        <v>51</v>
      </c>
      <c r="D60" s="60">
        <v>8</v>
      </c>
      <c r="E60" s="58" t="s">
        <v>20</v>
      </c>
      <c r="F60" s="59" t="s">
        <v>21</v>
      </c>
      <c r="G60" s="60">
        <v>100000</v>
      </c>
      <c r="H60" s="32">
        <v>5</v>
      </c>
      <c r="I60" s="61">
        <f t="shared" si="0"/>
        <v>800000</v>
      </c>
      <c r="J60" s="49"/>
      <c r="K60" s="14"/>
      <c r="L60" s="7"/>
      <c r="M60" s="8"/>
    </row>
    <row r="61" spans="1:13" x14ac:dyDescent="0.3">
      <c r="A61" s="28"/>
      <c r="B61" s="31">
        <v>2</v>
      </c>
      <c r="C61" s="29" t="s">
        <v>52</v>
      </c>
      <c r="D61" s="30">
        <v>11507</v>
      </c>
      <c r="E61" s="31" t="s">
        <v>20</v>
      </c>
      <c r="F61" s="29" t="s">
        <v>21</v>
      </c>
      <c r="G61" s="30">
        <v>100000</v>
      </c>
      <c r="H61" s="32">
        <v>5</v>
      </c>
      <c r="I61" s="33">
        <f t="shared" si="0"/>
        <v>1150700000</v>
      </c>
      <c r="J61" s="49"/>
      <c r="K61" s="14"/>
      <c r="L61" s="7"/>
      <c r="M61" s="8"/>
    </row>
    <row r="62" spans="1:13" hidden="1" x14ac:dyDescent="0.3">
      <c r="A62" s="28"/>
      <c r="B62" s="58">
        <v>7</v>
      </c>
      <c r="C62" s="59" t="s">
        <v>53</v>
      </c>
      <c r="D62" s="60">
        <v>6000</v>
      </c>
      <c r="E62" s="58" t="s">
        <v>20</v>
      </c>
      <c r="F62" s="59" t="s">
        <v>21</v>
      </c>
      <c r="G62" s="60">
        <v>100000</v>
      </c>
      <c r="H62" s="32">
        <v>5</v>
      </c>
      <c r="I62" s="61">
        <f t="shared" si="0"/>
        <v>600000000</v>
      </c>
      <c r="J62" s="49"/>
      <c r="K62" s="14"/>
      <c r="L62" s="7"/>
      <c r="M62" s="8"/>
    </row>
    <row r="63" spans="1:13" hidden="1" x14ac:dyDescent="0.3">
      <c r="A63" s="28"/>
      <c r="B63" s="31">
        <v>9</v>
      </c>
      <c r="C63" s="29" t="s">
        <v>54</v>
      </c>
      <c r="D63" s="30">
        <v>2369</v>
      </c>
      <c r="E63" s="31" t="s">
        <v>20</v>
      </c>
      <c r="F63" s="29" t="s">
        <v>21</v>
      </c>
      <c r="G63" s="30">
        <v>100000</v>
      </c>
      <c r="H63" s="32">
        <v>5</v>
      </c>
      <c r="I63" s="33">
        <f t="shared" si="0"/>
        <v>236900000</v>
      </c>
      <c r="J63" s="49"/>
      <c r="K63" s="14"/>
      <c r="L63" s="7"/>
      <c r="M63" s="8"/>
    </row>
    <row r="64" spans="1:13" hidden="1" x14ac:dyDescent="0.3">
      <c r="A64" s="28"/>
      <c r="B64" s="31">
        <v>12</v>
      </c>
      <c r="C64" s="29" t="s">
        <v>55</v>
      </c>
      <c r="D64" s="30">
        <v>3773</v>
      </c>
      <c r="E64" s="31" t="s">
        <v>20</v>
      </c>
      <c r="F64" s="29" t="s">
        <v>21</v>
      </c>
      <c r="G64" s="30">
        <v>100000</v>
      </c>
      <c r="H64" s="32">
        <v>5</v>
      </c>
      <c r="I64" s="33">
        <f t="shared" si="0"/>
        <v>377300000</v>
      </c>
      <c r="J64" s="49"/>
      <c r="K64" s="14"/>
      <c r="L64" s="7"/>
      <c r="M64" s="8"/>
    </row>
    <row r="65" spans="1:13" hidden="1" x14ac:dyDescent="0.3">
      <c r="A65" s="28"/>
      <c r="B65" s="31">
        <v>12</v>
      </c>
      <c r="C65" s="29" t="s">
        <v>56</v>
      </c>
      <c r="D65" s="30">
        <v>7</v>
      </c>
      <c r="E65" s="31" t="s">
        <v>20</v>
      </c>
      <c r="F65" s="29" t="s">
        <v>21</v>
      </c>
      <c r="G65" s="30">
        <v>100000</v>
      </c>
      <c r="H65" s="32">
        <v>5</v>
      </c>
      <c r="I65" s="33">
        <f t="shared" si="0"/>
        <v>700000</v>
      </c>
      <c r="J65" s="49"/>
      <c r="K65" s="14"/>
      <c r="L65" s="7"/>
      <c r="M65" s="8"/>
    </row>
    <row r="66" spans="1:13" hidden="1" x14ac:dyDescent="0.3">
      <c r="A66" s="28"/>
      <c r="B66" s="31">
        <v>12</v>
      </c>
      <c r="C66" s="29" t="s">
        <v>57</v>
      </c>
      <c r="D66" s="30">
        <v>4581</v>
      </c>
      <c r="E66" s="31" t="s">
        <v>20</v>
      </c>
      <c r="F66" s="29" t="s">
        <v>21</v>
      </c>
      <c r="G66" s="30">
        <v>100000</v>
      </c>
      <c r="H66" s="32">
        <v>5</v>
      </c>
      <c r="I66" s="33">
        <f t="shared" si="0"/>
        <v>458100000</v>
      </c>
      <c r="J66" s="49"/>
      <c r="K66" s="14"/>
      <c r="L66" s="7"/>
      <c r="M66" s="8"/>
    </row>
    <row r="67" spans="1:13" hidden="1" x14ac:dyDescent="0.3">
      <c r="A67" s="28"/>
      <c r="B67" s="31">
        <v>15</v>
      </c>
      <c r="C67" s="29" t="s">
        <v>58</v>
      </c>
      <c r="D67" s="30">
        <v>2739</v>
      </c>
      <c r="E67" s="31" t="s">
        <v>20</v>
      </c>
      <c r="F67" s="29" t="s">
        <v>21</v>
      </c>
      <c r="G67" s="30">
        <v>100000</v>
      </c>
      <c r="H67" s="32">
        <v>5</v>
      </c>
      <c r="I67" s="33">
        <f t="shared" si="0"/>
        <v>273900000</v>
      </c>
      <c r="J67" s="49"/>
      <c r="K67" s="14"/>
      <c r="L67" s="7"/>
      <c r="M67" s="8"/>
    </row>
    <row r="68" spans="1:13" hidden="1" x14ac:dyDescent="0.3">
      <c r="A68" s="28"/>
      <c r="B68" s="62">
        <v>15</v>
      </c>
      <c r="C68" s="63" t="s">
        <v>59</v>
      </c>
      <c r="D68" s="64">
        <v>5934</v>
      </c>
      <c r="E68" s="62" t="s">
        <v>20</v>
      </c>
      <c r="F68" s="63" t="s">
        <v>21</v>
      </c>
      <c r="G68" s="64">
        <v>100000</v>
      </c>
      <c r="H68" s="32">
        <v>5</v>
      </c>
      <c r="I68" s="65">
        <f t="shared" si="0"/>
        <v>593400000</v>
      </c>
      <c r="J68" s="49"/>
      <c r="K68" s="14"/>
      <c r="L68" s="7"/>
      <c r="M68" s="8"/>
    </row>
    <row r="69" spans="1:13" hidden="1" x14ac:dyDescent="0.3">
      <c r="A69" s="28"/>
      <c r="B69" s="62">
        <v>15</v>
      </c>
      <c r="C69" s="63" t="s">
        <v>60</v>
      </c>
      <c r="D69" s="64">
        <v>2946</v>
      </c>
      <c r="E69" s="62" t="s">
        <v>20</v>
      </c>
      <c r="F69" s="63" t="s">
        <v>21</v>
      </c>
      <c r="G69" s="64">
        <v>100000</v>
      </c>
      <c r="H69" s="32">
        <v>5</v>
      </c>
      <c r="I69" s="65">
        <f t="shared" si="0"/>
        <v>294600000</v>
      </c>
      <c r="J69" s="49"/>
      <c r="K69" s="14"/>
      <c r="L69" s="7"/>
      <c r="M69" s="8"/>
    </row>
    <row r="70" spans="1:13" hidden="1" x14ac:dyDescent="0.3">
      <c r="A70" s="28"/>
      <c r="B70" s="62">
        <v>18</v>
      </c>
      <c r="C70" s="66" t="s">
        <v>61</v>
      </c>
      <c r="D70" s="30">
        <v>5926</v>
      </c>
      <c r="E70" s="31" t="s">
        <v>20</v>
      </c>
      <c r="F70" s="29" t="s">
        <v>21</v>
      </c>
      <c r="G70" s="30">
        <v>100000</v>
      </c>
      <c r="H70" s="32">
        <v>5</v>
      </c>
      <c r="I70" s="33">
        <f t="shared" si="0"/>
        <v>592600000</v>
      </c>
      <c r="J70" s="49"/>
      <c r="K70" s="14"/>
      <c r="L70" s="7"/>
      <c r="M70" s="8"/>
    </row>
    <row r="71" spans="1:13" hidden="1" x14ac:dyDescent="0.3">
      <c r="A71" s="28"/>
      <c r="B71" s="62">
        <v>18</v>
      </c>
      <c r="C71" s="66" t="s">
        <v>62</v>
      </c>
      <c r="D71" s="30">
        <v>7166</v>
      </c>
      <c r="E71" s="31" t="s">
        <v>20</v>
      </c>
      <c r="F71" s="29" t="s">
        <v>21</v>
      </c>
      <c r="G71" s="30">
        <v>100000</v>
      </c>
      <c r="H71" s="32">
        <v>5</v>
      </c>
      <c r="I71" s="33">
        <f t="shared" si="0"/>
        <v>716600000</v>
      </c>
      <c r="J71" s="49"/>
      <c r="K71" s="14"/>
      <c r="L71" s="7"/>
      <c r="M71" s="8"/>
    </row>
    <row r="72" spans="1:13" hidden="1" x14ac:dyDescent="0.3">
      <c r="A72" s="28"/>
      <c r="B72" s="62">
        <v>18</v>
      </c>
      <c r="C72" s="66" t="s">
        <v>63</v>
      </c>
      <c r="D72" s="30">
        <v>10000</v>
      </c>
      <c r="E72" s="31" t="s">
        <v>20</v>
      </c>
      <c r="F72" s="29" t="s">
        <v>21</v>
      </c>
      <c r="G72" s="30">
        <v>100000</v>
      </c>
      <c r="H72" s="32">
        <v>5</v>
      </c>
      <c r="I72" s="33">
        <f t="shared" si="0"/>
        <v>1000000000</v>
      </c>
      <c r="J72" s="49"/>
      <c r="K72" s="14"/>
      <c r="L72" s="7"/>
      <c r="M72" s="8"/>
    </row>
    <row r="73" spans="1:13" hidden="1" x14ac:dyDescent="0.3">
      <c r="A73" s="28"/>
      <c r="B73" s="67">
        <v>18</v>
      </c>
      <c r="C73" s="68" t="s">
        <v>64</v>
      </c>
      <c r="D73" s="69">
        <v>4809</v>
      </c>
      <c r="E73" s="58" t="s">
        <v>20</v>
      </c>
      <c r="F73" s="59" t="s">
        <v>21</v>
      </c>
      <c r="G73" s="60">
        <v>100000</v>
      </c>
      <c r="H73" s="32">
        <v>5</v>
      </c>
      <c r="I73" s="61">
        <f t="shared" si="0"/>
        <v>480900000</v>
      </c>
      <c r="J73" s="49"/>
      <c r="K73" s="14"/>
      <c r="L73" s="7"/>
      <c r="M73" s="8"/>
    </row>
    <row r="74" spans="1:13" hidden="1" x14ac:dyDescent="0.3">
      <c r="A74" s="28"/>
      <c r="B74" s="62">
        <v>21</v>
      </c>
      <c r="C74" s="66" t="s">
        <v>65</v>
      </c>
      <c r="D74" s="64">
        <v>4174</v>
      </c>
      <c r="E74" s="70" t="s">
        <v>20</v>
      </c>
      <c r="F74" s="29" t="s">
        <v>21</v>
      </c>
      <c r="G74" s="30">
        <v>100000</v>
      </c>
      <c r="H74" s="32">
        <v>5</v>
      </c>
      <c r="I74" s="65">
        <f t="shared" si="0"/>
        <v>417400000</v>
      </c>
      <c r="J74" s="49"/>
      <c r="K74" s="14"/>
      <c r="L74" s="7"/>
      <c r="M74" s="8"/>
    </row>
    <row r="75" spans="1:13" x14ac:dyDescent="0.3">
      <c r="A75" s="28"/>
      <c r="B75" s="62">
        <v>21</v>
      </c>
      <c r="C75" s="66" t="s">
        <v>66</v>
      </c>
      <c r="D75" s="30">
        <v>14133</v>
      </c>
      <c r="E75" s="70" t="s">
        <v>20</v>
      </c>
      <c r="F75" s="29" t="s">
        <v>21</v>
      </c>
      <c r="G75" s="30">
        <v>100000</v>
      </c>
      <c r="H75" s="32">
        <v>5</v>
      </c>
      <c r="I75" s="65">
        <f t="shared" si="0"/>
        <v>1413300000</v>
      </c>
      <c r="J75" s="49"/>
      <c r="K75" s="14"/>
      <c r="L75" s="7"/>
      <c r="M75" s="8"/>
    </row>
    <row r="76" spans="1:13" x14ac:dyDescent="0.3">
      <c r="A76" s="28"/>
      <c r="B76" s="62">
        <v>24</v>
      </c>
      <c r="C76" s="29" t="s">
        <v>67</v>
      </c>
      <c r="D76" s="30">
        <v>14928</v>
      </c>
      <c r="E76" s="31" t="s">
        <v>20</v>
      </c>
      <c r="F76" s="29" t="s">
        <v>21</v>
      </c>
      <c r="G76" s="30">
        <v>100000</v>
      </c>
      <c r="H76" s="32">
        <v>5</v>
      </c>
      <c r="I76" s="33">
        <f t="shared" si="0"/>
        <v>1492800000</v>
      </c>
      <c r="J76" s="49"/>
      <c r="K76" s="14"/>
      <c r="L76" s="7"/>
      <c r="M76" s="8"/>
    </row>
    <row r="77" spans="1:13" ht="15" thickBot="1" x14ac:dyDescent="0.35">
      <c r="A77" s="28"/>
      <c r="B77" s="29">
        <v>24</v>
      </c>
      <c r="C77" s="29" t="s">
        <v>68</v>
      </c>
      <c r="D77" s="30">
        <v>8370</v>
      </c>
      <c r="E77" s="31" t="s">
        <v>20</v>
      </c>
      <c r="F77" s="29" t="s">
        <v>21</v>
      </c>
      <c r="G77" s="30">
        <v>100000</v>
      </c>
      <c r="H77" s="32">
        <v>5</v>
      </c>
      <c r="I77" s="33">
        <f t="shared" si="0"/>
        <v>837000000</v>
      </c>
      <c r="J77" s="49"/>
      <c r="K77" s="14"/>
      <c r="L77" s="7"/>
      <c r="M77" s="8"/>
    </row>
    <row r="78" spans="1:13" ht="15" thickBot="1" x14ac:dyDescent="0.35">
      <c r="A78" s="28"/>
      <c r="B78" s="18"/>
      <c r="C78" s="38"/>
      <c r="D78" s="39">
        <f>SUM(D58:D77)</f>
        <v>677211</v>
      </c>
      <c r="E78" s="12"/>
      <c r="F78" s="48"/>
      <c r="G78" s="18"/>
      <c r="H78" s="18"/>
      <c r="I78" s="40">
        <f>SUM(I58:I77)</f>
        <v>67721100000</v>
      </c>
      <c r="J78" s="41">
        <f>+I78/$I$712*100</f>
        <v>8.7132158243427753</v>
      </c>
      <c r="K78" s="14"/>
      <c r="L78" s="7"/>
      <c r="M78" s="8"/>
    </row>
    <row r="79" spans="1:13" x14ac:dyDescent="0.3">
      <c r="A79" s="28"/>
      <c r="B79" s="12"/>
      <c r="D79" s="18"/>
      <c r="E79" s="12"/>
      <c r="F79" s="17"/>
      <c r="G79" s="18"/>
      <c r="H79" s="18"/>
      <c r="I79" s="38"/>
      <c r="J79" s="34"/>
      <c r="K79" s="14"/>
      <c r="L79" s="7"/>
      <c r="M79" s="8"/>
    </row>
    <row r="80" spans="1:13" x14ac:dyDescent="0.3">
      <c r="A80" s="28"/>
      <c r="B80" s="31"/>
      <c r="C80" s="33" t="s">
        <v>22</v>
      </c>
      <c r="D80" s="30">
        <f>123836+33590</f>
        <v>157426</v>
      </c>
      <c r="E80" s="31" t="s">
        <v>23</v>
      </c>
      <c r="F80" s="29" t="s">
        <v>21</v>
      </c>
      <c r="G80" s="30">
        <v>100000</v>
      </c>
      <c r="H80" s="32">
        <v>4</v>
      </c>
      <c r="I80" s="33">
        <f t="shared" ref="I80:I95" si="1">G80*D80</f>
        <v>15742600000</v>
      </c>
      <c r="J80" s="34"/>
      <c r="K80" s="14"/>
      <c r="L80" s="7"/>
      <c r="M80" s="8"/>
    </row>
    <row r="81" spans="1:13" x14ac:dyDescent="0.3">
      <c r="A81" s="28"/>
      <c r="B81" s="31">
        <v>3</v>
      </c>
      <c r="C81" s="29" t="s">
        <v>69</v>
      </c>
      <c r="D81" s="30">
        <f>441-422</f>
        <v>19</v>
      </c>
      <c r="E81" s="31" t="s">
        <v>23</v>
      </c>
      <c r="F81" s="29" t="s">
        <v>21</v>
      </c>
      <c r="G81" s="30">
        <v>100000</v>
      </c>
      <c r="H81" s="32">
        <v>4</v>
      </c>
      <c r="I81" s="33">
        <f t="shared" si="1"/>
        <v>1900000</v>
      </c>
      <c r="J81" s="34"/>
      <c r="K81" s="14"/>
      <c r="L81" s="7"/>
      <c r="M81" s="8"/>
    </row>
    <row r="82" spans="1:13" x14ac:dyDescent="0.3">
      <c r="A82" s="28"/>
      <c r="B82" s="31">
        <v>5</v>
      </c>
      <c r="C82" s="29" t="s">
        <v>70</v>
      </c>
      <c r="D82" s="30">
        <v>4064</v>
      </c>
      <c r="E82" s="31" t="s">
        <v>23</v>
      </c>
      <c r="F82" s="29" t="s">
        <v>21</v>
      </c>
      <c r="G82" s="30">
        <v>100000</v>
      </c>
      <c r="H82" s="32">
        <v>4</v>
      </c>
      <c r="I82" s="33">
        <f t="shared" si="1"/>
        <v>406400000</v>
      </c>
      <c r="J82" s="34"/>
      <c r="K82" s="14"/>
      <c r="L82" s="7"/>
      <c r="M82" s="8"/>
    </row>
    <row r="83" spans="1:13" x14ac:dyDescent="0.3">
      <c r="A83" s="28"/>
      <c r="B83" s="31">
        <v>10</v>
      </c>
      <c r="C83" s="29" t="s">
        <v>71</v>
      </c>
      <c r="D83" s="30">
        <v>547</v>
      </c>
      <c r="E83" s="31" t="s">
        <v>23</v>
      </c>
      <c r="F83" s="29" t="s">
        <v>21</v>
      </c>
      <c r="G83" s="30">
        <v>100000</v>
      </c>
      <c r="H83" s="32">
        <v>4</v>
      </c>
      <c r="I83" s="33">
        <f t="shared" si="1"/>
        <v>54700000</v>
      </c>
      <c r="J83" s="34"/>
      <c r="K83" s="14"/>
      <c r="L83" s="7"/>
      <c r="M83" s="8"/>
    </row>
    <row r="84" spans="1:13" x14ac:dyDescent="0.3">
      <c r="A84" s="28"/>
      <c r="B84" s="31">
        <v>13</v>
      </c>
      <c r="C84" s="29" t="s">
        <v>72</v>
      </c>
      <c r="D84" s="30">
        <v>879</v>
      </c>
      <c r="E84" s="31" t="s">
        <v>23</v>
      </c>
      <c r="F84" s="29" t="s">
        <v>21</v>
      </c>
      <c r="G84" s="30">
        <v>100000</v>
      </c>
      <c r="H84" s="32">
        <v>4</v>
      </c>
      <c r="I84" s="33">
        <f t="shared" si="1"/>
        <v>87900000</v>
      </c>
      <c r="J84" s="34"/>
      <c r="K84" s="14"/>
      <c r="L84" s="7"/>
      <c r="M84" s="8"/>
    </row>
    <row r="85" spans="1:13" x14ac:dyDescent="0.3">
      <c r="A85" s="28"/>
      <c r="B85" s="31">
        <v>13</v>
      </c>
      <c r="C85" s="29" t="s">
        <v>73</v>
      </c>
      <c r="D85" s="30">
        <v>1067</v>
      </c>
      <c r="E85" s="31" t="s">
        <v>23</v>
      </c>
      <c r="F85" s="29" t="s">
        <v>21</v>
      </c>
      <c r="G85" s="30">
        <v>100000</v>
      </c>
      <c r="H85" s="32">
        <v>4</v>
      </c>
      <c r="I85" s="33">
        <f t="shared" si="1"/>
        <v>106700000</v>
      </c>
      <c r="J85" s="34"/>
      <c r="K85" s="14"/>
      <c r="L85" s="7"/>
      <c r="M85" s="8"/>
    </row>
    <row r="86" spans="1:13" x14ac:dyDescent="0.3">
      <c r="A86" s="28"/>
      <c r="B86" s="31">
        <v>16</v>
      </c>
      <c r="C86" s="29" t="s">
        <v>74</v>
      </c>
      <c r="D86" s="30">
        <v>636</v>
      </c>
      <c r="E86" s="31" t="s">
        <v>23</v>
      </c>
      <c r="F86" s="29" t="s">
        <v>21</v>
      </c>
      <c r="G86" s="30">
        <v>100000</v>
      </c>
      <c r="H86" s="32">
        <v>4</v>
      </c>
      <c r="I86" s="33">
        <f t="shared" si="1"/>
        <v>63600000</v>
      </c>
      <c r="J86" s="34"/>
      <c r="K86" s="14"/>
      <c r="L86" s="7"/>
      <c r="M86" s="8"/>
    </row>
    <row r="87" spans="1:13" x14ac:dyDescent="0.3">
      <c r="A87" s="28"/>
      <c r="B87" s="31">
        <v>16</v>
      </c>
      <c r="C87" s="29" t="s">
        <v>75</v>
      </c>
      <c r="D87" s="30">
        <v>1377</v>
      </c>
      <c r="E87" s="31" t="s">
        <v>23</v>
      </c>
      <c r="F87" s="29" t="s">
        <v>21</v>
      </c>
      <c r="G87" s="30">
        <v>100000</v>
      </c>
      <c r="H87" s="32">
        <v>4</v>
      </c>
      <c r="I87" s="33">
        <f t="shared" si="1"/>
        <v>137700000</v>
      </c>
      <c r="J87" s="34"/>
      <c r="K87" s="14"/>
      <c r="L87" s="7"/>
      <c r="M87" s="8"/>
    </row>
    <row r="88" spans="1:13" x14ac:dyDescent="0.3">
      <c r="A88" s="28"/>
      <c r="B88" s="31">
        <v>16</v>
      </c>
      <c r="C88" s="29" t="s">
        <v>76</v>
      </c>
      <c r="D88" s="30">
        <v>684</v>
      </c>
      <c r="E88" s="31" t="s">
        <v>23</v>
      </c>
      <c r="F88" s="29" t="s">
        <v>21</v>
      </c>
      <c r="G88" s="30">
        <v>100000</v>
      </c>
      <c r="H88" s="32">
        <v>4</v>
      </c>
      <c r="I88" s="33">
        <f t="shared" si="1"/>
        <v>68400000</v>
      </c>
      <c r="J88" s="34"/>
      <c r="K88" s="14"/>
      <c r="L88" s="7"/>
      <c r="M88" s="8"/>
    </row>
    <row r="89" spans="1:13" x14ac:dyDescent="0.3">
      <c r="A89" s="28"/>
      <c r="B89" s="31">
        <v>19</v>
      </c>
      <c r="C89" s="71" t="s">
        <v>77</v>
      </c>
      <c r="D89" s="30">
        <v>1375</v>
      </c>
      <c r="E89" s="31" t="s">
        <v>23</v>
      </c>
      <c r="F89" s="29" t="s">
        <v>21</v>
      </c>
      <c r="G89" s="30">
        <v>100000</v>
      </c>
      <c r="H89" s="32">
        <v>4</v>
      </c>
      <c r="I89" s="33">
        <f t="shared" si="1"/>
        <v>137500000</v>
      </c>
      <c r="J89" s="34"/>
      <c r="K89" s="14"/>
      <c r="L89" s="7"/>
      <c r="M89" s="8"/>
    </row>
    <row r="90" spans="1:13" x14ac:dyDescent="0.3">
      <c r="A90" s="28"/>
      <c r="B90" s="31">
        <v>19</v>
      </c>
      <c r="C90" s="71" t="s">
        <v>78</v>
      </c>
      <c r="D90" s="30">
        <v>1663</v>
      </c>
      <c r="E90" s="31" t="s">
        <v>23</v>
      </c>
      <c r="F90" s="29" t="s">
        <v>21</v>
      </c>
      <c r="G90" s="30">
        <v>100000</v>
      </c>
      <c r="H90" s="32">
        <v>4</v>
      </c>
      <c r="I90" s="33">
        <f t="shared" si="1"/>
        <v>166300000</v>
      </c>
      <c r="J90" s="34"/>
      <c r="K90" s="14"/>
      <c r="L90" s="7"/>
      <c r="M90" s="8"/>
    </row>
    <row r="91" spans="1:13" x14ac:dyDescent="0.3">
      <c r="A91" s="28"/>
      <c r="B91" s="31">
        <v>19</v>
      </c>
      <c r="C91" s="71" t="s">
        <v>79</v>
      </c>
      <c r="D91" s="30">
        <v>5871</v>
      </c>
      <c r="E91" s="31" t="s">
        <v>23</v>
      </c>
      <c r="F91" s="29" t="s">
        <v>21</v>
      </c>
      <c r="G91" s="30">
        <v>100000</v>
      </c>
      <c r="H91" s="32">
        <v>4</v>
      </c>
      <c r="I91" s="33">
        <f t="shared" si="1"/>
        <v>587100000</v>
      </c>
      <c r="J91" s="34"/>
      <c r="K91" s="14"/>
      <c r="L91" s="7"/>
      <c r="M91" s="8"/>
    </row>
    <row r="92" spans="1:13" x14ac:dyDescent="0.3">
      <c r="A92" s="28"/>
      <c r="B92" s="31">
        <v>22</v>
      </c>
      <c r="C92" s="71" t="s">
        <v>80</v>
      </c>
      <c r="D92" s="64">
        <v>2591</v>
      </c>
      <c r="E92" s="31" t="s">
        <v>23</v>
      </c>
      <c r="F92" s="29" t="s">
        <v>21</v>
      </c>
      <c r="G92" s="30">
        <v>100000</v>
      </c>
      <c r="H92" s="32">
        <v>4</v>
      </c>
      <c r="I92" s="65">
        <f t="shared" si="1"/>
        <v>259100000</v>
      </c>
      <c r="J92" s="34"/>
      <c r="K92" s="14"/>
      <c r="L92" s="7"/>
      <c r="M92" s="8"/>
    </row>
    <row r="93" spans="1:13" x14ac:dyDescent="0.3">
      <c r="A93" s="28"/>
      <c r="B93" s="31">
        <v>22</v>
      </c>
      <c r="C93" s="71" t="s">
        <v>81</v>
      </c>
      <c r="D93" s="30">
        <v>4076</v>
      </c>
      <c r="E93" s="70" t="s">
        <v>23</v>
      </c>
      <c r="F93" s="29" t="s">
        <v>21</v>
      </c>
      <c r="G93" s="30">
        <v>100000</v>
      </c>
      <c r="H93" s="32">
        <v>4</v>
      </c>
      <c r="I93" s="65">
        <f t="shared" si="1"/>
        <v>407600000</v>
      </c>
      <c r="J93" s="34"/>
      <c r="K93" s="14"/>
      <c r="L93" s="7"/>
      <c r="M93" s="8"/>
    </row>
    <row r="94" spans="1:13" x14ac:dyDescent="0.3">
      <c r="A94" s="28"/>
      <c r="B94" s="31">
        <v>25</v>
      </c>
      <c r="C94" s="71" t="s">
        <v>82</v>
      </c>
      <c r="D94" s="30">
        <v>4305</v>
      </c>
      <c r="E94" s="31" t="s">
        <v>23</v>
      </c>
      <c r="F94" s="29" t="s">
        <v>21</v>
      </c>
      <c r="G94" s="30">
        <v>100000</v>
      </c>
      <c r="H94" s="32">
        <v>4</v>
      </c>
      <c r="I94" s="65">
        <f t="shared" si="1"/>
        <v>430500000</v>
      </c>
      <c r="J94" s="34"/>
      <c r="K94" s="14"/>
      <c r="L94" s="7"/>
      <c r="M94" s="8"/>
    </row>
    <row r="95" spans="1:13" ht="15" thickBot="1" x14ac:dyDescent="0.35">
      <c r="A95" s="28"/>
      <c r="B95" s="31">
        <v>25</v>
      </c>
      <c r="C95" s="71" t="s">
        <v>83</v>
      </c>
      <c r="D95" s="30">
        <v>2904</v>
      </c>
      <c r="E95" s="31" t="s">
        <v>23</v>
      </c>
      <c r="F95" s="29" t="s">
        <v>21</v>
      </c>
      <c r="G95" s="30">
        <v>100000</v>
      </c>
      <c r="H95" s="32">
        <v>4</v>
      </c>
      <c r="I95" s="65">
        <f t="shared" si="1"/>
        <v>290400000</v>
      </c>
      <c r="J95" s="34"/>
      <c r="K95" s="14"/>
      <c r="L95" s="7"/>
      <c r="M95" s="8"/>
    </row>
    <row r="96" spans="1:13" ht="15" thickBot="1" x14ac:dyDescent="0.35">
      <c r="A96" s="28"/>
      <c r="B96" s="18"/>
      <c r="C96" s="38"/>
      <c r="D96" s="39">
        <f>SUM(D80:D95)</f>
        <v>189484</v>
      </c>
      <c r="E96" s="12"/>
      <c r="F96" s="48"/>
      <c r="G96" s="18"/>
      <c r="H96" s="18"/>
      <c r="I96" s="40">
        <f>SUM(I80:I95)</f>
        <v>18948400000</v>
      </c>
      <c r="J96" s="41">
        <f>+I96/$I$712*100</f>
        <v>2.4379624478334914</v>
      </c>
      <c r="K96" s="14"/>
      <c r="L96" s="7"/>
      <c r="M96" s="8"/>
    </row>
    <row r="97" spans="1:13" x14ac:dyDescent="0.3">
      <c r="A97" s="28"/>
      <c r="B97" s="12"/>
      <c r="D97" s="18"/>
      <c r="E97" s="12"/>
      <c r="F97" s="17"/>
      <c r="G97" s="18"/>
      <c r="H97" s="72"/>
      <c r="I97" s="38"/>
      <c r="J97" s="49"/>
      <c r="K97" s="14"/>
      <c r="L97" s="7"/>
      <c r="M97" s="8"/>
    </row>
    <row r="98" spans="1:13" x14ac:dyDescent="0.3">
      <c r="A98" s="28"/>
      <c r="B98" s="31"/>
      <c r="C98" s="33" t="s">
        <v>24</v>
      </c>
      <c r="D98" s="30">
        <f>110256+15+31437</f>
        <v>141708</v>
      </c>
      <c r="E98" s="31" t="s">
        <v>25</v>
      </c>
      <c r="F98" s="29" t="s">
        <v>26</v>
      </c>
      <c r="G98" s="30">
        <v>100000</v>
      </c>
      <c r="H98" s="32" t="s">
        <v>27</v>
      </c>
      <c r="I98" s="33">
        <f t="shared" ref="I98:I130" si="2">G98*D98</f>
        <v>14170800000</v>
      </c>
      <c r="J98" s="34"/>
      <c r="K98" s="14"/>
      <c r="L98" s="7"/>
      <c r="M98" s="8"/>
    </row>
    <row r="99" spans="1:13" x14ac:dyDescent="0.3">
      <c r="A99" s="28"/>
      <c r="B99" s="31">
        <v>4</v>
      </c>
      <c r="C99" s="29" t="s">
        <v>84</v>
      </c>
      <c r="D99" s="30">
        <v>200</v>
      </c>
      <c r="E99" s="31" t="s">
        <v>25</v>
      </c>
      <c r="F99" s="29" t="s">
        <v>26</v>
      </c>
      <c r="G99" s="30">
        <v>100000</v>
      </c>
      <c r="H99" s="32" t="s">
        <v>27</v>
      </c>
      <c r="I99" s="33">
        <f t="shared" si="2"/>
        <v>20000000</v>
      </c>
      <c r="J99" s="34"/>
      <c r="K99" s="14"/>
      <c r="L99" s="7"/>
      <c r="M99" s="8"/>
    </row>
    <row r="100" spans="1:13" x14ac:dyDescent="0.3">
      <c r="A100" s="28"/>
      <c r="B100" s="31">
        <v>4</v>
      </c>
      <c r="C100" s="29" t="s">
        <v>85</v>
      </c>
      <c r="D100" s="30">
        <v>10</v>
      </c>
      <c r="E100" s="31" t="s">
        <v>25</v>
      </c>
      <c r="F100" s="29" t="s">
        <v>26</v>
      </c>
      <c r="G100" s="30">
        <v>100000</v>
      </c>
      <c r="H100" s="32" t="s">
        <v>27</v>
      </c>
      <c r="I100" s="33">
        <f t="shared" si="2"/>
        <v>1000000</v>
      </c>
      <c r="J100" s="34"/>
      <c r="K100" s="14"/>
      <c r="L100" s="7"/>
      <c r="M100" s="8"/>
    </row>
    <row r="101" spans="1:13" x14ac:dyDescent="0.3">
      <c r="A101" s="28"/>
      <c r="B101" s="31">
        <v>4</v>
      </c>
      <c r="C101" s="29" t="s">
        <v>86</v>
      </c>
      <c r="D101" s="30">
        <v>8</v>
      </c>
      <c r="E101" s="31" t="s">
        <v>25</v>
      </c>
      <c r="F101" s="29" t="s">
        <v>26</v>
      </c>
      <c r="G101" s="30">
        <v>100000</v>
      </c>
      <c r="H101" s="32" t="s">
        <v>27</v>
      </c>
      <c r="I101" s="33">
        <f t="shared" si="2"/>
        <v>800000</v>
      </c>
      <c r="J101" s="34"/>
      <c r="K101" s="14"/>
      <c r="L101" s="7"/>
      <c r="M101" s="8"/>
    </row>
    <row r="102" spans="1:13" x14ac:dyDescent="0.3">
      <c r="A102" s="28"/>
      <c r="B102" s="31">
        <v>6</v>
      </c>
      <c r="C102" s="29" t="s">
        <v>87</v>
      </c>
      <c r="D102" s="30">
        <v>591</v>
      </c>
      <c r="E102" s="31" t="s">
        <v>25</v>
      </c>
      <c r="F102" s="29" t="s">
        <v>26</v>
      </c>
      <c r="G102" s="30">
        <v>100000</v>
      </c>
      <c r="H102" s="32" t="s">
        <v>27</v>
      </c>
      <c r="I102" s="33">
        <f t="shared" si="2"/>
        <v>59100000</v>
      </c>
      <c r="J102" s="34"/>
      <c r="K102" s="14"/>
      <c r="L102" s="7"/>
      <c r="M102" s="8"/>
    </row>
    <row r="103" spans="1:13" x14ac:dyDescent="0.3">
      <c r="A103" s="28"/>
      <c r="B103" s="31">
        <v>6</v>
      </c>
      <c r="C103" s="29" t="s">
        <v>88</v>
      </c>
      <c r="D103" s="30">
        <v>200</v>
      </c>
      <c r="E103" s="31" t="s">
        <v>25</v>
      </c>
      <c r="F103" s="29" t="s">
        <v>26</v>
      </c>
      <c r="G103" s="30">
        <v>100000</v>
      </c>
      <c r="H103" s="32" t="s">
        <v>27</v>
      </c>
      <c r="I103" s="33">
        <f t="shared" si="2"/>
        <v>20000000</v>
      </c>
      <c r="J103" s="34"/>
      <c r="K103" s="14"/>
      <c r="L103" s="7"/>
      <c r="M103" s="8"/>
    </row>
    <row r="104" spans="1:13" x14ac:dyDescent="0.3">
      <c r="A104" s="28"/>
      <c r="B104" s="31">
        <v>6</v>
      </c>
      <c r="C104" s="29" t="s">
        <v>89</v>
      </c>
      <c r="D104" s="30">
        <v>100</v>
      </c>
      <c r="E104" s="31" t="s">
        <v>25</v>
      </c>
      <c r="F104" s="29" t="s">
        <v>26</v>
      </c>
      <c r="G104" s="30">
        <v>100000</v>
      </c>
      <c r="H104" s="32" t="s">
        <v>27</v>
      </c>
      <c r="I104" s="33">
        <f t="shared" si="2"/>
        <v>10000000</v>
      </c>
      <c r="J104" s="34"/>
      <c r="K104" s="14"/>
      <c r="L104" s="7"/>
      <c r="M104" s="8"/>
    </row>
    <row r="105" spans="1:13" x14ac:dyDescent="0.3">
      <c r="A105" s="28"/>
      <c r="B105" s="31">
        <v>8</v>
      </c>
      <c r="C105" s="29" t="s">
        <v>90</v>
      </c>
      <c r="D105" s="30">
        <v>420</v>
      </c>
      <c r="E105" s="31" t="s">
        <v>25</v>
      </c>
      <c r="F105" s="29" t="s">
        <v>26</v>
      </c>
      <c r="G105" s="30">
        <v>100000</v>
      </c>
      <c r="H105" s="32" t="s">
        <v>27</v>
      </c>
      <c r="I105" s="33">
        <f t="shared" si="2"/>
        <v>42000000</v>
      </c>
      <c r="J105" s="34"/>
      <c r="K105" s="14"/>
      <c r="L105" s="7"/>
      <c r="M105" s="8"/>
    </row>
    <row r="106" spans="1:13" x14ac:dyDescent="0.3">
      <c r="A106" s="28"/>
      <c r="B106" s="31">
        <v>11</v>
      </c>
      <c r="C106" s="29" t="s">
        <v>91</v>
      </c>
      <c r="D106" s="30">
        <v>161</v>
      </c>
      <c r="E106" s="31" t="s">
        <v>25</v>
      </c>
      <c r="F106" s="29" t="s">
        <v>26</v>
      </c>
      <c r="G106" s="30">
        <v>100000</v>
      </c>
      <c r="H106" s="32" t="s">
        <v>27</v>
      </c>
      <c r="I106" s="33">
        <f t="shared" si="2"/>
        <v>16100000</v>
      </c>
      <c r="J106" s="34"/>
      <c r="K106" s="14"/>
      <c r="L106" s="7"/>
      <c r="M106" s="8"/>
    </row>
    <row r="107" spans="1:13" x14ac:dyDescent="0.3">
      <c r="A107" s="28"/>
      <c r="B107" s="31">
        <v>11</v>
      </c>
      <c r="C107" s="29" t="s">
        <v>92</v>
      </c>
      <c r="D107" s="30">
        <v>50</v>
      </c>
      <c r="E107" s="31" t="s">
        <v>25</v>
      </c>
      <c r="F107" s="29" t="s">
        <v>26</v>
      </c>
      <c r="G107" s="30">
        <v>100000</v>
      </c>
      <c r="H107" s="32" t="s">
        <v>27</v>
      </c>
      <c r="I107" s="33">
        <f t="shared" si="2"/>
        <v>5000000</v>
      </c>
      <c r="J107" s="34"/>
      <c r="K107" s="14"/>
      <c r="L107" s="7"/>
      <c r="M107" s="8"/>
    </row>
    <row r="108" spans="1:13" x14ac:dyDescent="0.3">
      <c r="A108" s="28"/>
      <c r="B108" s="31">
        <v>11</v>
      </c>
      <c r="C108" s="29" t="s">
        <v>93</v>
      </c>
      <c r="D108" s="29">
        <v>15</v>
      </c>
      <c r="E108" s="31" t="s">
        <v>25</v>
      </c>
      <c r="F108" s="29" t="s">
        <v>26</v>
      </c>
      <c r="G108" s="30">
        <v>100000</v>
      </c>
      <c r="H108" s="32" t="s">
        <v>27</v>
      </c>
      <c r="I108" s="33">
        <f t="shared" si="2"/>
        <v>1500000</v>
      </c>
      <c r="J108" s="34"/>
      <c r="K108" s="14"/>
      <c r="L108" s="7"/>
      <c r="M108" s="8"/>
    </row>
    <row r="109" spans="1:13" x14ac:dyDescent="0.3">
      <c r="A109" s="28"/>
      <c r="B109" s="31">
        <v>11</v>
      </c>
      <c r="C109" s="29" t="s">
        <v>94</v>
      </c>
      <c r="D109" s="29">
        <v>20</v>
      </c>
      <c r="E109" s="31" t="s">
        <v>25</v>
      </c>
      <c r="F109" s="29" t="s">
        <v>26</v>
      </c>
      <c r="G109" s="30">
        <v>100000</v>
      </c>
      <c r="H109" s="32" t="s">
        <v>27</v>
      </c>
      <c r="I109" s="33">
        <f t="shared" si="2"/>
        <v>2000000</v>
      </c>
      <c r="J109" s="34"/>
      <c r="K109" s="14"/>
      <c r="L109" s="7"/>
      <c r="M109" s="8"/>
    </row>
    <row r="110" spans="1:13" x14ac:dyDescent="0.3">
      <c r="A110" s="28"/>
      <c r="B110" s="31">
        <v>14</v>
      </c>
      <c r="C110" s="29" t="s">
        <v>95</v>
      </c>
      <c r="D110" s="30">
        <v>264</v>
      </c>
      <c r="E110" s="31" t="s">
        <v>25</v>
      </c>
      <c r="F110" s="29" t="s">
        <v>26</v>
      </c>
      <c r="G110" s="30">
        <v>100000</v>
      </c>
      <c r="H110" s="32" t="s">
        <v>27</v>
      </c>
      <c r="I110" s="33">
        <f t="shared" si="2"/>
        <v>26400000</v>
      </c>
      <c r="J110" s="34"/>
      <c r="K110" s="14"/>
      <c r="L110" s="7"/>
      <c r="M110" s="8"/>
    </row>
    <row r="111" spans="1:13" x14ac:dyDescent="0.3">
      <c r="A111" s="28"/>
      <c r="B111" s="58">
        <v>14</v>
      </c>
      <c r="C111" s="59" t="s">
        <v>96</v>
      </c>
      <c r="D111" s="60">
        <v>25</v>
      </c>
      <c r="E111" s="58" t="s">
        <v>25</v>
      </c>
      <c r="F111" s="59" t="s">
        <v>26</v>
      </c>
      <c r="G111" s="60">
        <v>100000</v>
      </c>
      <c r="H111" s="32" t="s">
        <v>27</v>
      </c>
      <c r="I111" s="61">
        <f t="shared" si="2"/>
        <v>2500000</v>
      </c>
      <c r="J111" s="34"/>
      <c r="K111" s="14"/>
      <c r="L111" s="7"/>
      <c r="M111" s="8"/>
    </row>
    <row r="112" spans="1:13" x14ac:dyDescent="0.3">
      <c r="A112" s="28"/>
      <c r="B112" s="58">
        <v>14</v>
      </c>
      <c r="C112" s="59" t="s">
        <v>97</v>
      </c>
      <c r="D112" s="60">
        <v>3</v>
      </c>
      <c r="E112" s="58" t="s">
        <v>25</v>
      </c>
      <c r="F112" s="59" t="s">
        <v>26</v>
      </c>
      <c r="G112" s="60">
        <v>100000</v>
      </c>
      <c r="H112" s="32" t="s">
        <v>27</v>
      </c>
      <c r="I112" s="61">
        <f t="shared" si="2"/>
        <v>300000</v>
      </c>
      <c r="J112" s="34"/>
      <c r="K112" s="14"/>
      <c r="L112" s="7"/>
      <c r="M112" s="8"/>
    </row>
    <row r="113" spans="1:13" x14ac:dyDescent="0.3">
      <c r="A113" s="28"/>
      <c r="B113" s="31">
        <v>14</v>
      </c>
      <c r="C113" s="29" t="s">
        <v>98</v>
      </c>
      <c r="D113" s="29">
        <v>50</v>
      </c>
      <c r="E113" s="31" t="s">
        <v>25</v>
      </c>
      <c r="F113" s="29" t="s">
        <v>26</v>
      </c>
      <c r="G113" s="30">
        <v>100000</v>
      </c>
      <c r="H113" s="32" t="s">
        <v>27</v>
      </c>
      <c r="I113" s="33">
        <f t="shared" si="2"/>
        <v>5000000</v>
      </c>
      <c r="J113" s="34"/>
      <c r="K113" s="14"/>
      <c r="L113" s="7"/>
      <c r="M113" s="8"/>
    </row>
    <row r="114" spans="1:13" x14ac:dyDescent="0.3">
      <c r="A114" s="28"/>
      <c r="B114" s="31">
        <v>14</v>
      </c>
      <c r="C114" s="29" t="s">
        <v>99</v>
      </c>
      <c r="D114" s="30">
        <v>30</v>
      </c>
      <c r="E114" s="31" t="s">
        <v>25</v>
      </c>
      <c r="F114" s="29" t="s">
        <v>26</v>
      </c>
      <c r="G114" s="30">
        <v>100000</v>
      </c>
      <c r="H114" s="32" t="s">
        <v>27</v>
      </c>
      <c r="I114" s="33">
        <f t="shared" si="2"/>
        <v>3000000</v>
      </c>
      <c r="J114" s="34"/>
      <c r="K114" s="14"/>
      <c r="L114" s="7"/>
      <c r="M114" s="8"/>
    </row>
    <row r="115" spans="1:13" x14ac:dyDescent="0.3">
      <c r="A115" s="28"/>
      <c r="B115" s="31">
        <v>14</v>
      </c>
      <c r="C115" s="29" t="s">
        <v>100</v>
      </c>
      <c r="D115" s="30">
        <v>10</v>
      </c>
      <c r="E115" s="31" t="s">
        <v>25</v>
      </c>
      <c r="F115" s="29" t="s">
        <v>26</v>
      </c>
      <c r="G115" s="30">
        <v>100000</v>
      </c>
      <c r="H115" s="32" t="s">
        <v>27</v>
      </c>
      <c r="I115" s="33">
        <f t="shared" si="2"/>
        <v>1000000</v>
      </c>
      <c r="J115" s="34"/>
      <c r="K115" s="14"/>
      <c r="L115" s="7"/>
      <c r="M115" s="8"/>
    </row>
    <row r="116" spans="1:13" x14ac:dyDescent="0.3">
      <c r="A116" s="28"/>
      <c r="B116" s="31">
        <v>14</v>
      </c>
      <c r="C116" s="29" t="s">
        <v>101</v>
      </c>
      <c r="D116" s="30">
        <v>320</v>
      </c>
      <c r="E116" s="31" t="s">
        <v>25</v>
      </c>
      <c r="F116" s="29" t="s">
        <v>26</v>
      </c>
      <c r="G116" s="30">
        <v>100000</v>
      </c>
      <c r="H116" s="32" t="s">
        <v>27</v>
      </c>
      <c r="I116" s="33">
        <f t="shared" si="2"/>
        <v>32000000</v>
      </c>
      <c r="J116" s="34"/>
      <c r="K116" s="14"/>
      <c r="L116" s="7"/>
      <c r="M116" s="8"/>
    </row>
    <row r="117" spans="1:13" x14ac:dyDescent="0.3">
      <c r="A117" s="73"/>
      <c r="B117" s="31">
        <v>14</v>
      </c>
      <c r="C117" s="29" t="s">
        <v>102</v>
      </c>
      <c r="D117" s="29">
        <v>150</v>
      </c>
      <c r="E117" s="31" t="s">
        <v>25</v>
      </c>
      <c r="F117" s="29" t="s">
        <v>26</v>
      </c>
      <c r="G117" s="30">
        <v>100000</v>
      </c>
      <c r="H117" s="32" t="s">
        <v>27</v>
      </c>
      <c r="I117" s="33">
        <f t="shared" si="2"/>
        <v>15000000</v>
      </c>
      <c r="J117" s="34"/>
      <c r="K117" s="14"/>
      <c r="L117" s="7"/>
      <c r="M117" s="8"/>
    </row>
    <row r="118" spans="1:13" x14ac:dyDescent="0.3">
      <c r="A118" s="73"/>
      <c r="B118" s="58">
        <v>17</v>
      </c>
      <c r="C118" s="59" t="s">
        <v>103</v>
      </c>
      <c r="D118" s="60">
        <v>244</v>
      </c>
      <c r="E118" s="58" t="s">
        <v>25</v>
      </c>
      <c r="F118" s="59" t="s">
        <v>26</v>
      </c>
      <c r="G118" s="60">
        <v>100000</v>
      </c>
      <c r="H118" s="32" t="s">
        <v>27</v>
      </c>
      <c r="I118" s="61">
        <f t="shared" si="2"/>
        <v>24400000</v>
      </c>
      <c r="J118" s="34"/>
      <c r="K118" s="14"/>
      <c r="L118" s="7"/>
      <c r="M118" s="8"/>
    </row>
    <row r="119" spans="1:13" x14ac:dyDescent="0.3">
      <c r="A119" s="73"/>
      <c r="B119" s="31">
        <v>17</v>
      </c>
      <c r="C119" s="29" t="s">
        <v>104</v>
      </c>
      <c r="D119" s="30">
        <v>530</v>
      </c>
      <c r="E119" s="31" t="s">
        <v>25</v>
      </c>
      <c r="F119" s="29" t="s">
        <v>26</v>
      </c>
      <c r="G119" s="30">
        <v>100000</v>
      </c>
      <c r="H119" s="32" t="s">
        <v>27</v>
      </c>
      <c r="I119" s="33">
        <f t="shared" si="2"/>
        <v>53000000</v>
      </c>
      <c r="J119" s="34"/>
      <c r="K119" s="14"/>
      <c r="L119" s="7"/>
      <c r="M119" s="8"/>
    </row>
    <row r="120" spans="1:13" x14ac:dyDescent="0.3">
      <c r="A120" s="73"/>
      <c r="B120" s="58">
        <v>17</v>
      </c>
      <c r="C120" s="59" t="s">
        <v>105</v>
      </c>
      <c r="D120" s="60">
        <v>263</v>
      </c>
      <c r="E120" s="58" t="s">
        <v>25</v>
      </c>
      <c r="F120" s="59" t="s">
        <v>26</v>
      </c>
      <c r="G120" s="60">
        <v>100000</v>
      </c>
      <c r="H120" s="32" t="s">
        <v>27</v>
      </c>
      <c r="I120" s="61">
        <f t="shared" si="2"/>
        <v>26300000</v>
      </c>
      <c r="J120" s="34"/>
      <c r="K120" s="14"/>
      <c r="L120" s="7"/>
      <c r="M120" s="8"/>
    </row>
    <row r="121" spans="1:13" x14ac:dyDescent="0.3">
      <c r="A121" s="73"/>
      <c r="B121" s="62">
        <v>17</v>
      </c>
      <c r="C121" s="66" t="s">
        <v>106</v>
      </c>
      <c r="D121" s="64">
        <v>61</v>
      </c>
      <c r="E121" s="62" t="s">
        <v>25</v>
      </c>
      <c r="F121" s="63" t="s">
        <v>26</v>
      </c>
      <c r="G121" s="64">
        <v>100000</v>
      </c>
      <c r="H121" s="32" t="s">
        <v>27</v>
      </c>
      <c r="I121" s="65">
        <f t="shared" si="2"/>
        <v>6100000</v>
      </c>
      <c r="J121" s="34"/>
      <c r="K121" s="14"/>
      <c r="L121" s="7"/>
      <c r="M121" s="8"/>
    </row>
    <row r="122" spans="1:13" x14ac:dyDescent="0.3">
      <c r="A122" s="73"/>
      <c r="B122" s="31">
        <v>20</v>
      </c>
      <c r="C122" s="71" t="s">
        <v>107</v>
      </c>
      <c r="D122" s="30">
        <v>529</v>
      </c>
      <c r="E122" s="31" t="s">
        <v>25</v>
      </c>
      <c r="F122" s="29" t="s">
        <v>26</v>
      </c>
      <c r="G122" s="30">
        <v>100000</v>
      </c>
      <c r="H122" s="32" t="s">
        <v>27</v>
      </c>
      <c r="I122" s="33">
        <f t="shared" si="2"/>
        <v>52900000</v>
      </c>
      <c r="J122" s="34"/>
      <c r="K122" s="14"/>
      <c r="L122" s="7"/>
      <c r="M122" s="8"/>
    </row>
    <row r="123" spans="1:13" x14ac:dyDescent="0.3">
      <c r="A123" s="73"/>
      <c r="B123" s="31">
        <v>20</v>
      </c>
      <c r="C123" s="71" t="s">
        <v>108</v>
      </c>
      <c r="D123" s="30">
        <v>122</v>
      </c>
      <c r="E123" s="31" t="s">
        <v>25</v>
      </c>
      <c r="F123" s="29" t="s">
        <v>26</v>
      </c>
      <c r="G123" s="30">
        <v>100000</v>
      </c>
      <c r="H123" s="32" t="s">
        <v>27</v>
      </c>
      <c r="I123" s="33">
        <f t="shared" si="2"/>
        <v>12200000</v>
      </c>
      <c r="J123" s="34"/>
      <c r="K123" s="14"/>
      <c r="L123" s="7"/>
      <c r="M123" s="8"/>
    </row>
    <row r="124" spans="1:13" x14ac:dyDescent="0.3">
      <c r="A124" s="28"/>
      <c r="B124" s="31">
        <v>20</v>
      </c>
      <c r="C124" s="71" t="s">
        <v>109</v>
      </c>
      <c r="D124" s="30">
        <v>640</v>
      </c>
      <c r="E124" s="31" t="s">
        <v>25</v>
      </c>
      <c r="F124" s="29" t="s">
        <v>26</v>
      </c>
      <c r="G124" s="30">
        <v>100000</v>
      </c>
      <c r="H124" s="32" t="s">
        <v>27</v>
      </c>
      <c r="I124" s="33">
        <f t="shared" si="2"/>
        <v>64000000</v>
      </c>
      <c r="J124" s="34"/>
      <c r="K124" s="14"/>
      <c r="L124" s="7"/>
      <c r="M124" s="8"/>
    </row>
    <row r="125" spans="1:13" x14ac:dyDescent="0.3">
      <c r="A125" s="28"/>
      <c r="B125" s="62">
        <v>20</v>
      </c>
      <c r="C125" s="66" t="s">
        <v>110</v>
      </c>
      <c r="D125" s="64">
        <v>148</v>
      </c>
      <c r="E125" s="62" t="s">
        <v>25</v>
      </c>
      <c r="F125" s="63" t="s">
        <v>26</v>
      </c>
      <c r="G125" s="64">
        <v>100000</v>
      </c>
      <c r="H125" s="32" t="s">
        <v>27</v>
      </c>
      <c r="I125" s="65">
        <f t="shared" si="2"/>
        <v>14800000</v>
      </c>
      <c r="J125" s="34"/>
      <c r="K125" s="14"/>
      <c r="L125" s="7"/>
      <c r="M125" s="8"/>
    </row>
    <row r="126" spans="1:13" x14ac:dyDescent="0.3">
      <c r="A126" s="28"/>
      <c r="B126" s="31">
        <v>20</v>
      </c>
      <c r="C126" s="71" t="s">
        <v>111</v>
      </c>
      <c r="D126" s="64">
        <v>675</v>
      </c>
      <c r="E126" s="31" t="s">
        <v>25</v>
      </c>
      <c r="F126" s="29" t="s">
        <v>26</v>
      </c>
      <c r="G126" s="30">
        <v>100000</v>
      </c>
      <c r="H126" s="32" t="s">
        <v>27</v>
      </c>
      <c r="I126" s="65">
        <f t="shared" si="2"/>
        <v>67500000</v>
      </c>
      <c r="J126" s="34"/>
      <c r="K126" s="14"/>
      <c r="L126" s="7"/>
      <c r="M126" s="8"/>
    </row>
    <row r="127" spans="1:13" x14ac:dyDescent="0.3">
      <c r="A127" s="28"/>
      <c r="B127" s="31">
        <v>20</v>
      </c>
      <c r="C127" s="71" t="s">
        <v>112</v>
      </c>
      <c r="D127" s="64">
        <v>156</v>
      </c>
      <c r="E127" s="31" t="s">
        <v>25</v>
      </c>
      <c r="F127" s="29" t="s">
        <v>26</v>
      </c>
      <c r="G127" s="30">
        <v>100000</v>
      </c>
      <c r="H127" s="32" t="s">
        <v>27</v>
      </c>
      <c r="I127" s="65">
        <f t="shared" si="2"/>
        <v>15600000</v>
      </c>
      <c r="J127" s="34"/>
      <c r="K127" s="14"/>
      <c r="L127" s="7"/>
      <c r="M127" s="8"/>
    </row>
    <row r="128" spans="1:13" x14ac:dyDescent="0.3">
      <c r="A128" s="28"/>
      <c r="B128" s="31">
        <v>20</v>
      </c>
      <c r="C128" s="71" t="s">
        <v>113</v>
      </c>
      <c r="D128" s="30">
        <v>1061</v>
      </c>
      <c r="E128" s="70" t="s">
        <v>25</v>
      </c>
      <c r="F128" s="29" t="s">
        <v>26</v>
      </c>
      <c r="G128" s="30">
        <v>100000</v>
      </c>
      <c r="H128" s="32" t="s">
        <v>27</v>
      </c>
      <c r="I128" s="65">
        <f t="shared" si="2"/>
        <v>106100000</v>
      </c>
      <c r="J128" s="34"/>
      <c r="K128" s="14"/>
      <c r="L128" s="7"/>
      <c r="M128" s="8"/>
    </row>
    <row r="129" spans="1:13" x14ac:dyDescent="0.3">
      <c r="A129" s="28"/>
      <c r="B129" s="31">
        <v>23</v>
      </c>
      <c r="C129" s="71" t="s">
        <v>114</v>
      </c>
      <c r="D129" s="30">
        <v>1121</v>
      </c>
      <c r="E129" s="31" t="s">
        <v>25</v>
      </c>
      <c r="F129" s="29" t="s">
        <v>26</v>
      </c>
      <c r="G129" s="30">
        <v>100000</v>
      </c>
      <c r="H129" s="32" t="s">
        <v>27</v>
      </c>
      <c r="I129" s="33">
        <f t="shared" si="2"/>
        <v>112100000</v>
      </c>
      <c r="J129" s="34"/>
      <c r="K129" s="14"/>
      <c r="L129" s="7"/>
      <c r="M129" s="8"/>
    </row>
    <row r="130" spans="1:13" ht="15" thickBot="1" x14ac:dyDescent="0.35">
      <c r="A130" s="28"/>
      <c r="B130" s="31">
        <v>26</v>
      </c>
      <c r="C130" s="29" t="s">
        <v>115</v>
      </c>
      <c r="D130" s="30">
        <v>1781</v>
      </c>
      <c r="E130" s="31" t="s">
        <v>25</v>
      </c>
      <c r="F130" s="29" t="s">
        <v>26</v>
      </c>
      <c r="G130" s="30">
        <v>100000</v>
      </c>
      <c r="H130" s="32" t="s">
        <v>27</v>
      </c>
      <c r="I130" s="33">
        <f t="shared" si="2"/>
        <v>178100000</v>
      </c>
      <c r="J130" s="34"/>
      <c r="K130" s="14"/>
      <c r="L130" s="7"/>
      <c r="M130" s="8"/>
    </row>
    <row r="131" spans="1:13" ht="15" thickBot="1" x14ac:dyDescent="0.35">
      <c r="A131" s="28"/>
      <c r="B131" s="18"/>
      <c r="C131" s="38"/>
      <c r="D131" s="39">
        <f>SUM(D98:D130)</f>
        <v>151666</v>
      </c>
      <c r="E131" s="12"/>
      <c r="F131" s="48"/>
      <c r="G131" s="18"/>
      <c r="H131" s="18"/>
      <c r="I131" s="40">
        <f>SUM(I98:I130)</f>
        <v>15166600000</v>
      </c>
      <c r="J131" s="41">
        <f>+I131/$I$712*100</f>
        <v>1.9513838245609882</v>
      </c>
      <c r="K131" s="14"/>
      <c r="L131" s="7"/>
      <c r="M131" s="8"/>
    </row>
    <row r="132" spans="1:13" x14ac:dyDescent="0.3">
      <c r="A132" s="44"/>
      <c r="B132" s="44"/>
      <c r="C132" s="44"/>
      <c r="D132" s="44"/>
      <c r="E132" s="44"/>
      <c r="F132" s="44"/>
      <c r="G132" s="44"/>
      <c r="H132" s="44"/>
      <c r="I132" s="44"/>
      <c r="J132" s="74"/>
      <c r="K132" s="14"/>
      <c r="L132" s="7"/>
      <c r="M132" s="8"/>
    </row>
    <row r="133" spans="1:13" x14ac:dyDescent="0.3">
      <c r="A133" s="44"/>
      <c r="B133" s="44"/>
      <c r="C133" s="44"/>
      <c r="D133" s="44"/>
      <c r="E133" s="44"/>
      <c r="F133" s="44"/>
      <c r="G133" s="44"/>
      <c r="H133" s="44"/>
      <c r="I133" s="44"/>
      <c r="J133" s="49"/>
      <c r="K133" s="14"/>
      <c r="L133" s="7"/>
      <c r="M133" s="8"/>
    </row>
    <row r="134" spans="1:13" ht="15" thickBot="1" x14ac:dyDescent="0.35">
      <c r="A134" s="75" t="s">
        <v>116</v>
      </c>
      <c r="B134" s="44"/>
      <c r="C134" s="29" t="s">
        <v>19</v>
      </c>
      <c r="D134" s="30">
        <v>398629</v>
      </c>
      <c r="E134" s="31" t="s">
        <v>20</v>
      </c>
      <c r="F134" s="29" t="s">
        <v>21</v>
      </c>
      <c r="G134" s="30">
        <v>100000</v>
      </c>
      <c r="H134" s="32">
        <v>5</v>
      </c>
      <c r="I134" s="33">
        <f>G134*D134</f>
        <v>39862900000</v>
      </c>
      <c r="J134" s="49"/>
      <c r="K134" s="14"/>
      <c r="L134" s="7"/>
      <c r="M134" s="8"/>
    </row>
    <row r="135" spans="1:13" ht="15" thickBot="1" x14ac:dyDescent="0.35">
      <c r="A135" s="37"/>
      <c r="B135" s="44"/>
      <c r="C135" s="44"/>
      <c r="D135" s="39">
        <f>SUM(D134:D134)</f>
        <v>398629</v>
      </c>
      <c r="E135" s="12"/>
      <c r="F135" s="48"/>
      <c r="G135" s="18"/>
      <c r="H135" s="18"/>
      <c r="I135" s="76">
        <f>SUM(I134:I134)</f>
        <v>39862900000</v>
      </c>
      <c r="J135" s="77">
        <f>+I135/$I$712*100</f>
        <v>5.1288896825980919</v>
      </c>
      <c r="K135" s="14"/>
      <c r="L135" s="7"/>
      <c r="M135" s="8"/>
    </row>
    <row r="136" spans="1:13" x14ac:dyDescent="0.3">
      <c r="A136" s="37"/>
      <c r="B136" s="44"/>
      <c r="C136" s="44"/>
      <c r="D136" s="44"/>
      <c r="E136" s="44"/>
      <c r="F136" s="44"/>
      <c r="G136" s="44"/>
      <c r="H136" s="44"/>
      <c r="I136" s="48"/>
      <c r="J136" s="49"/>
      <c r="K136" s="14"/>
      <c r="L136" s="7"/>
      <c r="M136" s="8"/>
    </row>
    <row r="137" spans="1:13" ht="15" thickBot="1" x14ac:dyDescent="0.35">
      <c r="A137" s="28"/>
      <c r="B137" s="44"/>
      <c r="C137" s="33" t="s">
        <v>22</v>
      </c>
      <c r="D137" s="30">
        <v>111540</v>
      </c>
      <c r="E137" s="31" t="s">
        <v>23</v>
      </c>
      <c r="F137" s="29" t="s">
        <v>21</v>
      </c>
      <c r="G137" s="30">
        <v>100000</v>
      </c>
      <c r="H137" s="32">
        <v>4</v>
      </c>
      <c r="I137" s="33">
        <f>G137*D137</f>
        <v>11154000000</v>
      </c>
      <c r="J137" s="49"/>
      <c r="K137" s="14"/>
      <c r="L137" s="7"/>
      <c r="M137" s="8"/>
    </row>
    <row r="138" spans="1:13" ht="15" thickBot="1" x14ac:dyDescent="0.35">
      <c r="A138" s="28"/>
      <c r="B138" s="44"/>
      <c r="C138" s="44"/>
      <c r="D138" s="39">
        <f>SUM(D137:D137)</f>
        <v>111540</v>
      </c>
      <c r="E138" s="44"/>
      <c r="F138" s="48"/>
      <c r="G138" s="48"/>
      <c r="H138" s="18"/>
      <c r="I138" s="40">
        <f>SUM(I137:I137)</f>
        <v>11154000000</v>
      </c>
      <c r="J138" s="77">
        <f>+I138/$I$712*100</f>
        <v>1.4351097265803319</v>
      </c>
      <c r="K138" s="14"/>
      <c r="L138" s="7"/>
      <c r="M138" s="8"/>
    </row>
    <row r="139" spans="1:13" x14ac:dyDescent="0.3">
      <c r="A139" s="28"/>
      <c r="B139" s="44"/>
      <c r="C139" s="44"/>
      <c r="D139" s="78"/>
      <c r="E139" s="44"/>
      <c r="F139" s="79"/>
      <c r="G139" s="48"/>
      <c r="H139" s="80"/>
      <c r="I139" s="81"/>
      <c r="J139" s="82"/>
      <c r="K139" s="14"/>
      <c r="L139" s="7"/>
      <c r="M139" s="8"/>
    </row>
    <row r="140" spans="1:13" ht="15" thickBot="1" x14ac:dyDescent="0.35">
      <c r="A140" s="28"/>
      <c r="B140" s="44"/>
      <c r="C140" s="33" t="s">
        <v>24</v>
      </c>
      <c r="D140" s="60">
        <v>107776</v>
      </c>
      <c r="E140" s="31" t="s">
        <v>25</v>
      </c>
      <c r="F140" s="59" t="s">
        <v>26</v>
      </c>
      <c r="G140" s="60">
        <v>100000</v>
      </c>
      <c r="H140" s="32" t="s">
        <v>27</v>
      </c>
      <c r="I140" s="33">
        <f>G140*D140</f>
        <v>10777600000</v>
      </c>
      <c r="J140" s="83"/>
      <c r="K140" s="14"/>
      <c r="L140" s="7"/>
      <c r="M140" s="8"/>
    </row>
    <row r="141" spans="1:13" ht="15" thickBot="1" x14ac:dyDescent="0.35">
      <c r="A141" s="28"/>
      <c r="B141" s="44"/>
      <c r="C141" s="44"/>
      <c r="D141" s="39">
        <f>SUM(D140:D140)</f>
        <v>107776</v>
      </c>
      <c r="E141" s="28"/>
      <c r="F141" s="28"/>
      <c r="G141" s="28"/>
      <c r="H141" s="18"/>
      <c r="I141" s="40">
        <f>SUM(I140:I140)</f>
        <v>10777600000</v>
      </c>
      <c r="J141" s="41">
        <f>+I141/$I$712*100</f>
        <v>1.3866808848119228</v>
      </c>
      <c r="K141" s="14"/>
      <c r="L141" s="7"/>
      <c r="M141" s="8"/>
    </row>
    <row r="142" spans="1:13" x14ac:dyDescent="0.3">
      <c r="A142" s="28"/>
      <c r="B142" s="44"/>
      <c r="D142" s="18"/>
      <c r="E142" s="28"/>
      <c r="F142" s="28"/>
      <c r="G142" s="28"/>
      <c r="H142" s="17"/>
      <c r="I142" s="38"/>
      <c r="J142" s="49"/>
      <c r="K142" s="14"/>
      <c r="L142" s="7"/>
      <c r="M142" s="8"/>
    </row>
    <row r="143" spans="1:13" x14ac:dyDescent="0.3">
      <c r="A143" s="28" t="s">
        <v>117</v>
      </c>
      <c r="B143" s="44"/>
      <c r="C143" s="29" t="s">
        <v>19</v>
      </c>
      <c r="D143" s="30">
        <f>544362+120043</f>
        <v>664405</v>
      </c>
      <c r="E143" s="31" t="s">
        <v>20</v>
      </c>
      <c r="F143" s="29" t="s">
        <v>21</v>
      </c>
      <c r="G143" s="30">
        <v>100000</v>
      </c>
      <c r="H143" s="32">
        <v>5</v>
      </c>
      <c r="I143" s="33">
        <f>G143*D143</f>
        <v>66440500000</v>
      </c>
      <c r="J143" s="34"/>
      <c r="K143" s="14"/>
      <c r="L143" s="7"/>
      <c r="M143" s="8"/>
    </row>
    <row r="144" spans="1:13" ht="15" thickBot="1" x14ac:dyDescent="0.35">
      <c r="A144" s="28"/>
      <c r="B144" s="31">
        <v>27</v>
      </c>
      <c r="C144" s="29" t="s">
        <v>118</v>
      </c>
      <c r="D144" s="64">
        <v>12779</v>
      </c>
      <c r="E144" s="31" t="s">
        <v>20</v>
      </c>
      <c r="F144" s="29" t="s">
        <v>21</v>
      </c>
      <c r="G144" s="30">
        <v>100000</v>
      </c>
      <c r="H144" s="32">
        <v>5</v>
      </c>
      <c r="I144" s="65">
        <f>+G144*D144</f>
        <v>1277900000</v>
      </c>
      <c r="J144" s="34"/>
      <c r="K144" s="14"/>
      <c r="L144" s="7"/>
      <c r="M144" s="8"/>
    </row>
    <row r="145" spans="1:13" ht="15" thickBot="1" x14ac:dyDescent="0.35">
      <c r="A145" s="28"/>
      <c r="B145" s="44"/>
      <c r="C145" s="38"/>
      <c r="D145" s="39">
        <f>SUM(D143:D144)</f>
        <v>677184</v>
      </c>
      <c r="E145" s="28"/>
      <c r="F145" s="28"/>
      <c r="G145" s="28"/>
      <c r="H145" s="18"/>
      <c r="I145" s="40">
        <f>SUM(I143:I144)</f>
        <v>67718400000</v>
      </c>
      <c r="J145" s="41">
        <f>+I145/$I$712*100</f>
        <v>8.7128684336074542</v>
      </c>
      <c r="K145" s="14"/>
      <c r="L145" s="7"/>
      <c r="M145" s="8"/>
    </row>
    <row r="146" spans="1:13" x14ac:dyDescent="0.3">
      <c r="A146" s="28"/>
      <c r="B146" s="44"/>
      <c r="D146" s="18"/>
      <c r="E146" s="28"/>
      <c r="F146" s="28"/>
      <c r="G146" s="28"/>
      <c r="H146" s="18"/>
      <c r="I146" s="38"/>
      <c r="J146" s="49"/>
      <c r="K146" s="14"/>
      <c r="L146" s="7"/>
      <c r="M146" s="8"/>
    </row>
    <row r="147" spans="1:13" x14ac:dyDescent="0.3">
      <c r="A147" s="28"/>
      <c r="B147" s="44"/>
      <c r="C147" s="33" t="s">
        <v>22</v>
      </c>
      <c r="D147" s="30">
        <f>150950+33590</f>
        <v>184540</v>
      </c>
      <c r="E147" s="31" t="s">
        <v>23</v>
      </c>
      <c r="F147" s="29" t="s">
        <v>21</v>
      </c>
      <c r="G147" s="30">
        <v>100000</v>
      </c>
      <c r="H147" s="32">
        <v>4</v>
      </c>
      <c r="I147" s="33">
        <f>G147*D147</f>
        <v>18454000000</v>
      </c>
      <c r="J147" s="49"/>
      <c r="K147" s="14"/>
      <c r="L147" s="7"/>
      <c r="M147" s="8"/>
    </row>
    <row r="148" spans="1:13" ht="15" thickBot="1" x14ac:dyDescent="0.35">
      <c r="A148" s="28"/>
      <c r="B148" s="31">
        <v>28</v>
      </c>
      <c r="C148" s="29" t="s">
        <v>119</v>
      </c>
      <c r="D148" s="30">
        <v>4946</v>
      </c>
      <c r="E148" s="31" t="s">
        <v>23</v>
      </c>
      <c r="F148" s="29" t="s">
        <v>21</v>
      </c>
      <c r="G148" s="30">
        <v>100000</v>
      </c>
      <c r="H148" s="32">
        <v>4</v>
      </c>
      <c r="I148" s="65">
        <f>+G148*D148</f>
        <v>494600000</v>
      </c>
      <c r="J148" s="49"/>
      <c r="K148" s="14"/>
      <c r="L148" s="7"/>
      <c r="M148" s="8"/>
    </row>
    <row r="149" spans="1:13" ht="15" thickBot="1" x14ac:dyDescent="0.35">
      <c r="A149" s="28"/>
      <c r="B149" s="44"/>
      <c r="C149" s="38"/>
      <c r="D149" s="39">
        <f>SUM(D147:D148)</f>
        <v>189486</v>
      </c>
      <c r="E149" s="28"/>
      <c r="F149" s="28"/>
      <c r="G149" s="28"/>
      <c r="H149" s="18"/>
      <c r="I149" s="40">
        <f>SUM(I147:I148)</f>
        <v>18948600000</v>
      </c>
      <c r="J149" s="41">
        <f>+I149/$I$712*100</f>
        <v>2.4379881804805521</v>
      </c>
      <c r="K149" s="14"/>
      <c r="L149" s="7"/>
      <c r="M149" s="8"/>
    </row>
    <row r="150" spans="1:13" x14ac:dyDescent="0.3">
      <c r="A150" s="28"/>
      <c r="B150" s="44"/>
      <c r="D150" s="18"/>
      <c r="E150" s="28"/>
      <c r="F150" s="28"/>
      <c r="G150" s="28"/>
      <c r="H150" s="72"/>
      <c r="I150" s="38"/>
      <c r="J150" s="49"/>
      <c r="K150" s="14"/>
      <c r="L150" s="7"/>
      <c r="M150" s="8"/>
    </row>
    <row r="151" spans="1:13" x14ac:dyDescent="0.3">
      <c r="A151" s="28"/>
      <c r="B151" s="44"/>
      <c r="C151" s="33" t="s">
        <v>24</v>
      </c>
      <c r="D151" s="30">
        <f>139879+38311</f>
        <v>178190</v>
      </c>
      <c r="E151" s="31" t="s">
        <v>25</v>
      </c>
      <c r="F151" s="29" t="s">
        <v>26</v>
      </c>
      <c r="G151" s="30">
        <v>100000</v>
      </c>
      <c r="H151" s="32" t="s">
        <v>27</v>
      </c>
      <c r="I151" s="33">
        <f>G151*D151</f>
        <v>17819000000</v>
      </c>
      <c r="J151" s="49"/>
      <c r="K151" s="14"/>
      <c r="L151" s="7"/>
      <c r="M151" s="8"/>
    </row>
    <row r="152" spans="1:13" x14ac:dyDescent="0.3">
      <c r="A152" s="28"/>
      <c r="B152" s="31">
        <v>8</v>
      </c>
      <c r="C152" s="29" t="s">
        <v>120</v>
      </c>
      <c r="D152" s="30">
        <v>2000</v>
      </c>
      <c r="E152" s="31" t="s">
        <v>25</v>
      </c>
      <c r="F152" s="29" t="s">
        <v>26</v>
      </c>
      <c r="G152" s="30">
        <v>100000</v>
      </c>
      <c r="H152" s="32" t="s">
        <v>27</v>
      </c>
      <c r="I152" s="33">
        <f>G152*D152</f>
        <v>200000000</v>
      </c>
      <c r="J152" s="49"/>
      <c r="K152" s="14"/>
      <c r="L152" s="7"/>
      <c r="M152" s="8"/>
    </row>
    <row r="153" spans="1:13" ht="15" thickBot="1" x14ac:dyDescent="0.35">
      <c r="A153" s="28"/>
      <c r="B153" s="31">
        <v>29</v>
      </c>
      <c r="C153" s="29" t="s">
        <v>121</v>
      </c>
      <c r="D153" s="30">
        <v>4635</v>
      </c>
      <c r="E153" s="31" t="s">
        <v>25</v>
      </c>
      <c r="F153" s="29" t="s">
        <v>26</v>
      </c>
      <c r="G153" s="29">
        <v>100000</v>
      </c>
      <c r="H153" s="32" t="s">
        <v>27</v>
      </c>
      <c r="I153" s="65">
        <f>G153*D153</f>
        <v>463500000</v>
      </c>
      <c r="J153" s="49"/>
      <c r="K153" s="14"/>
      <c r="L153" s="7"/>
      <c r="M153" s="8"/>
    </row>
    <row r="154" spans="1:13" ht="15" thickBot="1" x14ac:dyDescent="0.35">
      <c r="A154" s="28"/>
      <c r="B154" s="28"/>
      <c r="C154" s="28"/>
      <c r="D154" s="39">
        <f>SUM(D151:D153)</f>
        <v>184825</v>
      </c>
      <c r="E154" s="28"/>
      <c r="F154" s="48"/>
      <c r="G154" s="28"/>
      <c r="H154" s="18"/>
      <c r="I154" s="40">
        <f>SUM(I151:I153)</f>
        <v>18482500000</v>
      </c>
      <c r="J154" s="41">
        <f>+I154/$I$712*100</f>
        <v>2.3780182465053779</v>
      </c>
      <c r="K154" s="14"/>
      <c r="L154" s="7"/>
      <c r="M154" s="8"/>
    </row>
    <row r="155" spans="1:13" x14ac:dyDescent="0.3">
      <c r="A155" s="28"/>
      <c r="B155" s="28"/>
      <c r="C155" s="28"/>
      <c r="D155" s="18"/>
      <c r="E155" s="28"/>
      <c r="F155" s="16"/>
      <c r="G155" s="28"/>
      <c r="H155" s="17"/>
      <c r="I155" s="38"/>
      <c r="J155" s="49"/>
      <c r="K155" s="14"/>
      <c r="L155" s="7"/>
      <c r="M155" s="8"/>
    </row>
    <row r="156" spans="1:13" ht="15" thickBot="1" x14ac:dyDescent="0.35">
      <c r="A156" s="28" t="s">
        <v>122</v>
      </c>
      <c r="B156" s="28"/>
      <c r="C156" s="29" t="s">
        <v>19</v>
      </c>
      <c r="D156" s="64">
        <v>1058865</v>
      </c>
      <c r="E156" s="31" t="s">
        <v>20</v>
      </c>
      <c r="F156" s="29" t="s">
        <v>21</v>
      </c>
      <c r="G156" s="30">
        <v>100000</v>
      </c>
      <c r="H156" s="32">
        <v>5</v>
      </c>
      <c r="I156" s="33">
        <f>G156*D156</f>
        <v>105886500000</v>
      </c>
      <c r="J156" s="49"/>
      <c r="K156" s="14"/>
      <c r="L156" s="7"/>
      <c r="M156" s="8"/>
    </row>
    <row r="157" spans="1:13" ht="15" thickBot="1" x14ac:dyDescent="0.35">
      <c r="A157" s="28"/>
      <c r="B157" s="28"/>
      <c r="C157" s="28"/>
      <c r="D157" s="40">
        <f>SUM(D156)</f>
        <v>1058865</v>
      </c>
      <c r="E157" s="28"/>
      <c r="F157" s="28"/>
      <c r="G157" s="28"/>
      <c r="H157" s="28"/>
      <c r="I157" s="40">
        <f>SUM(I156)</f>
        <v>105886500000</v>
      </c>
      <c r="J157" s="41">
        <f>+I157/$I$712*100</f>
        <v>13.623699665012401</v>
      </c>
      <c r="K157" s="14"/>
      <c r="L157" s="7"/>
      <c r="M157" s="8"/>
    </row>
    <row r="158" spans="1:13" x14ac:dyDescent="0.3">
      <c r="A158" s="28"/>
      <c r="B158" s="28"/>
      <c r="C158" s="28"/>
      <c r="D158" s="28"/>
      <c r="E158" s="28"/>
      <c r="F158" s="28"/>
      <c r="G158" s="28"/>
      <c r="H158" s="28"/>
      <c r="I158" s="28"/>
      <c r="J158" s="49"/>
      <c r="K158" s="14"/>
      <c r="L158" s="7"/>
      <c r="M158" s="8"/>
    </row>
    <row r="159" spans="1:13" ht="15" thickBot="1" x14ac:dyDescent="0.35">
      <c r="A159" s="28"/>
      <c r="B159" s="28"/>
      <c r="C159" s="33" t="s">
        <v>22</v>
      </c>
      <c r="D159" s="30">
        <v>443225</v>
      </c>
      <c r="E159" s="31" t="s">
        <v>23</v>
      </c>
      <c r="F159" s="29" t="s">
        <v>21</v>
      </c>
      <c r="G159" s="30">
        <v>100000</v>
      </c>
      <c r="H159" s="32">
        <v>4</v>
      </c>
      <c r="I159" s="33">
        <f>G159*D159</f>
        <v>44322500000</v>
      </c>
      <c r="J159" s="49"/>
      <c r="K159" s="14"/>
      <c r="L159" s="7"/>
      <c r="M159" s="8"/>
    </row>
    <row r="160" spans="1:13" ht="15" thickBot="1" x14ac:dyDescent="0.35">
      <c r="A160" s="28"/>
      <c r="B160" s="28"/>
      <c r="C160" s="28"/>
      <c r="D160" s="40">
        <f>SUM(D159)</f>
        <v>443225</v>
      </c>
      <c r="E160" s="28"/>
      <c r="F160" s="28"/>
      <c r="G160" s="28"/>
      <c r="H160" s="28"/>
      <c r="I160" s="40">
        <f>SUM(I159)</f>
        <v>44322500000</v>
      </c>
      <c r="J160" s="41">
        <f>+I160/$I$712*100</f>
        <v>5.7026762467596166</v>
      </c>
      <c r="K160" s="14"/>
      <c r="L160" s="7"/>
      <c r="M160" s="8"/>
    </row>
    <row r="161" spans="1:13" x14ac:dyDescent="0.3">
      <c r="A161" s="28"/>
      <c r="B161" s="28"/>
      <c r="C161" s="28"/>
      <c r="D161" s="28"/>
      <c r="E161" s="28"/>
      <c r="F161" s="28"/>
      <c r="G161" s="28"/>
      <c r="H161" s="28"/>
      <c r="I161" s="28"/>
      <c r="J161" s="49"/>
      <c r="K161" s="14"/>
      <c r="L161" s="7"/>
      <c r="M161" s="8"/>
    </row>
    <row r="162" spans="1:13" ht="15" thickBot="1" x14ac:dyDescent="0.35">
      <c r="A162" s="28"/>
      <c r="B162" s="28"/>
      <c r="C162" s="33" t="s">
        <v>24</v>
      </c>
      <c r="D162" s="30">
        <f>155008-4130</f>
        <v>150878</v>
      </c>
      <c r="E162" s="31" t="s">
        <v>25</v>
      </c>
      <c r="F162" s="29" t="s">
        <v>26</v>
      </c>
      <c r="G162" s="30">
        <v>100000</v>
      </c>
      <c r="H162" s="32" t="s">
        <v>27</v>
      </c>
      <c r="I162" s="33">
        <f>G162*D162</f>
        <v>15087800000</v>
      </c>
      <c r="J162" s="49"/>
      <c r="K162" s="14"/>
      <c r="L162" s="7"/>
      <c r="M162" s="8"/>
    </row>
    <row r="163" spans="1:13" ht="15" thickBot="1" x14ac:dyDescent="0.35">
      <c r="A163" s="28"/>
      <c r="B163" s="28"/>
      <c r="C163" s="28"/>
      <c r="D163" s="40">
        <f>SUM(D162)</f>
        <v>150878</v>
      </c>
      <c r="E163" s="28"/>
      <c r="F163" s="28"/>
      <c r="G163" s="28"/>
      <c r="H163" s="28"/>
      <c r="I163" s="40">
        <f>SUM(I162)</f>
        <v>15087800000</v>
      </c>
      <c r="J163" s="41">
        <f>+I163/$I$712*100</f>
        <v>1.9412451616190363</v>
      </c>
      <c r="K163" s="14"/>
      <c r="L163" s="7"/>
      <c r="M163" s="8"/>
    </row>
    <row r="164" spans="1:13" x14ac:dyDescent="0.3">
      <c r="A164" s="28"/>
      <c r="B164" s="28"/>
      <c r="C164" s="28"/>
      <c r="D164" s="28"/>
      <c r="E164" s="28"/>
      <c r="F164" s="28"/>
      <c r="G164" s="28"/>
      <c r="H164" s="28"/>
      <c r="I164" s="28"/>
      <c r="J164" s="49"/>
      <c r="K164" s="14"/>
      <c r="L164" s="7"/>
      <c r="M164" s="8"/>
    </row>
    <row r="165" spans="1:13" x14ac:dyDescent="0.3">
      <c r="A165" s="28"/>
      <c r="B165" s="28"/>
      <c r="C165" s="28"/>
      <c r="D165" s="28"/>
      <c r="E165" s="28"/>
      <c r="F165" s="28"/>
      <c r="G165" s="28"/>
      <c r="H165" s="28"/>
      <c r="I165" s="28"/>
      <c r="J165" s="49"/>
      <c r="K165" s="14"/>
      <c r="L165" s="7"/>
      <c r="M165" s="8"/>
    </row>
    <row r="166" spans="1:13" ht="15" thickBot="1" x14ac:dyDescent="0.35">
      <c r="A166" s="28" t="s">
        <v>123</v>
      </c>
      <c r="B166" s="28"/>
      <c r="C166" s="29" t="s">
        <v>19</v>
      </c>
      <c r="D166" s="30">
        <v>304</v>
      </c>
      <c r="E166" s="31" t="s">
        <v>20</v>
      </c>
      <c r="F166" s="29" t="s">
        <v>21</v>
      </c>
      <c r="G166" s="30">
        <v>100000</v>
      </c>
      <c r="H166" s="32">
        <v>5</v>
      </c>
      <c r="I166" s="30">
        <f>G166*D166</f>
        <v>30400000</v>
      </c>
      <c r="J166" s="49"/>
      <c r="K166" s="14"/>
      <c r="L166" s="7"/>
      <c r="M166" s="8"/>
    </row>
    <row r="167" spans="1:13" ht="15" hidden="1" thickBot="1" x14ac:dyDescent="0.35">
      <c r="A167" s="28"/>
      <c r="B167" s="28"/>
      <c r="C167" s="29" t="s">
        <v>19</v>
      </c>
      <c r="D167" s="30">
        <v>0</v>
      </c>
      <c r="E167" s="31" t="s">
        <v>20</v>
      </c>
      <c r="F167" s="29" t="s">
        <v>26</v>
      </c>
      <c r="G167" s="29">
        <v>100000</v>
      </c>
      <c r="H167" s="32" t="s">
        <v>27</v>
      </c>
      <c r="I167" s="65">
        <f>G167*D167</f>
        <v>0</v>
      </c>
      <c r="J167" s="49"/>
      <c r="K167" s="14"/>
      <c r="L167" s="7"/>
      <c r="M167" s="8"/>
    </row>
    <row r="168" spans="1:13" ht="15" thickBot="1" x14ac:dyDescent="0.35">
      <c r="A168" s="28"/>
      <c r="B168" s="28"/>
      <c r="C168" s="28"/>
      <c r="D168" s="39">
        <f>SUM(D166:D167)</f>
        <v>304</v>
      </c>
      <c r="E168" s="12"/>
      <c r="F168" s="48"/>
      <c r="G168" s="48"/>
      <c r="H168" s="18"/>
      <c r="I168" s="40">
        <f>SUM(I166:I167)</f>
        <v>30400000</v>
      </c>
      <c r="J168" s="41">
        <f>+I168/$I$712*100</f>
        <v>3.9113623532402806E-3</v>
      </c>
      <c r="K168" s="14"/>
      <c r="L168" s="7"/>
      <c r="M168" s="8"/>
    </row>
    <row r="169" spans="1:13" x14ac:dyDescent="0.3">
      <c r="A169" s="28"/>
      <c r="B169" s="28"/>
      <c r="C169" s="28"/>
      <c r="D169" s="18"/>
      <c r="E169" s="28"/>
      <c r="F169" s="17"/>
      <c r="G169" s="48"/>
      <c r="H169" s="17"/>
      <c r="I169" s="18"/>
      <c r="J169" s="49"/>
      <c r="K169" s="14"/>
      <c r="L169" s="7"/>
      <c r="M169" s="8"/>
    </row>
    <row r="170" spans="1:13" ht="15" thickBot="1" x14ac:dyDescent="0.35">
      <c r="A170" s="28" t="s">
        <v>124</v>
      </c>
      <c r="B170" s="28"/>
      <c r="C170" s="29" t="s">
        <v>19</v>
      </c>
      <c r="D170" s="30">
        <v>304</v>
      </c>
      <c r="E170" s="31" t="s">
        <v>20</v>
      </c>
      <c r="F170" s="29" t="s">
        <v>21</v>
      </c>
      <c r="G170" s="30">
        <v>100000</v>
      </c>
      <c r="H170" s="32">
        <v>5</v>
      </c>
      <c r="I170" s="30">
        <f>G170*D170</f>
        <v>30400000</v>
      </c>
      <c r="J170" s="49"/>
      <c r="K170" s="14"/>
      <c r="L170" s="7"/>
      <c r="M170" s="8"/>
    </row>
    <row r="171" spans="1:13" ht="15" hidden="1" thickBot="1" x14ac:dyDescent="0.35">
      <c r="A171" s="28"/>
      <c r="B171" s="28"/>
      <c r="C171" s="29" t="s">
        <v>19</v>
      </c>
      <c r="D171" s="30">
        <v>0</v>
      </c>
      <c r="E171" s="31" t="s">
        <v>20</v>
      </c>
      <c r="F171" s="29" t="s">
        <v>26</v>
      </c>
      <c r="G171" s="29">
        <v>100000</v>
      </c>
      <c r="H171" s="32" t="s">
        <v>27</v>
      </c>
      <c r="I171" s="65">
        <f>G171*D171</f>
        <v>0</v>
      </c>
      <c r="J171" s="49"/>
      <c r="K171" s="14"/>
      <c r="L171" s="7"/>
      <c r="M171" s="8"/>
    </row>
    <row r="172" spans="1:13" ht="15" thickBot="1" x14ac:dyDescent="0.35">
      <c r="A172" s="28"/>
      <c r="B172" s="28"/>
      <c r="C172" s="28"/>
      <c r="D172" s="39">
        <f>SUM(D170:D171)</f>
        <v>304</v>
      </c>
      <c r="E172" s="12"/>
      <c r="F172" s="48"/>
      <c r="G172" s="18"/>
      <c r="H172" s="18"/>
      <c r="I172" s="40">
        <f>SUM(I170:I171)</f>
        <v>30400000</v>
      </c>
      <c r="J172" s="41">
        <f>+I172/$I$712*100</f>
        <v>3.9113623532402806E-3</v>
      </c>
      <c r="K172" s="14"/>
      <c r="L172" s="7"/>
      <c r="M172" s="8"/>
    </row>
    <row r="173" spans="1:13" x14ac:dyDescent="0.3">
      <c r="A173" s="28"/>
      <c r="B173" s="28"/>
      <c r="C173" s="28"/>
      <c r="D173" s="18"/>
      <c r="E173" s="12"/>
      <c r="F173" s="17"/>
      <c r="G173" s="18"/>
      <c r="H173" s="17"/>
      <c r="I173" s="38"/>
      <c r="J173" s="49"/>
      <c r="K173" s="14"/>
      <c r="L173" s="7"/>
      <c r="M173" s="8"/>
    </row>
    <row r="174" spans="1:13" ht="15" thickBot="1" x14ac:dyDescent="0.35">
      <c r="A174" s="28" t="s">
        <v>125</v>
      </c>
      <c r="B174" s="28"/>
      <c r="C174" s="29" t="s">
        <v>19</v>
      </c>
      <c r="D174" s="30">
        <v>304</v>
      </c>
      <c r="E174" s="31" t="s">
        <v>20</v>
      </c>
      <c r="F174" s="29" t="s">
        <v>21</v>
      </c>
      <c r="G174" s="30">
        <v>100000</v>
      </c>
      <c r="H174" s="32">
        <v>5</v>
      </c>
      <c r="I174" s="30">
        <f>G174*D174</f>
        <v>30400000</v>
      </c>
      <c r="J174" s="49"/>
      <c r="K174" s="14"/>
      <c r="L174" s="7"/>
      <c r="M174" s="8"/>
    </row>
    <row r="175" spans="1:13" ht="15" hidden="1" thickBot="1" x14ac:dyDescent="0.35">
      <c r="A175" s="28"/>
      <c r="B175" s="28"/>
      <c r="C175" s="29" t="s">
        <v>19</v>
      </c>
      <c r="D175" s="30">
        <v>0</v>
      </c>
      <c r="E175" s="31" t="s">
        <v>20</v>
      </c>
      <c r="F175" s="29" t="s">
        <v>26</v>
      </c>
      <c r="G175" s="29">
        <v>100000</v>
      </c>
      <c r="H175" s="32" t="s">
        <v>27</v>
      </c>
      <c r="I175" s="65">
        <f>G175*D175</f>
        <v>0</v>
      </c>
      <c r="J175" s="49"/>
      <c r="K175" s="14"/>
      <c r="L175" s="7"/>
      <c r="M175" s="8"/>
    </row>
    <row r="176" spans="1:13" ht="15" thickBot="1" x14ac:dyDescent="0.35">
      <c r="A176" s="28"/>
      <c r="B176" s="28"/>
      <c r="C176" s="28"/>
      <c r="D176" s="39">
        <f>SUM(D174:D175)</f>
        <v>304</v>
      </c>
      <c r="E176" s="12"/>
      <c r="F176" s="48"/>
      <c r="G176" s="18"/>
      <c r="H176" s="18"/>
      <c r="I176" s="40">
        <f>SUM(I174:I175)</f>
        <v>30400000</v>
      </c>
      <c r="J176" s="41">
        <f>+I176/$I$712*100</f>
        <v>3.9113623532402806E-3</v>
      </c>
      <c r="K176" s="14"/>
      <c r="L176" s="7"/>
      <c r="M176" s="8"/>
    </row>
    <row r="177" spans="1:13" x14ac:dyDescent="0.3">
      <c r="A177" s="28"/>
      <c r="B177" s="28"/>
      <c r="C177" s="28"/>
      <c r="D177" s="18"/>
      <c r="E177" s="12"/>
      <c r="F177" s="17"/>
      <c r="G177" s="18"/>
      <c r="H177" s="17"/>
      <c r="I177" s="38"/>
      <c r="J177" s="49"/>
      <c r="K177" s="14"/>
      <c r="L177" s="7"/>
      <c r="M177" s="8"/>
    </row>
    <row r="178" spans="1:13" ht="15" thickBot="1" x14ac:dyDescent="0.35">
      <c r="A178" s="28" t="s">
        <v>126</v>
      </c>
      <c r="B178" s="28"/>
      <c r="C178" s="29" t="s">
        <v>19</v>
      </c>
      <c r="D178" s="30">
        <v>304</v>
      </c>
      <c r="E178" s="31" t="s">
        <v>20</v>
      </c>
      <c r="F178" s="29" t="s">
        <v>21</v>
      </c>
      <c r="G178" s="30">
        <v>100000</v>
      </c>
      <c r="H178" s="32">
        <v>5</v>
      </c>
      <c r="I178" s="30">
        <f>G178*D178</f>
        <v>30400000</v>
      </c>
      <c r="J178" s="49"/>
      <c r="K178" s="14"/>
      <c r="L178" s="7"/>
      <c r="M178" s="8"/>
    </row>
    <row r="179" spans="1:13" ht="15" hidden="1" thickBot="1" x14ac:dyDescent="0.35">
      <c r="A179" s="28"/>
      <c r="B179" s="28"/>
      <c r="C179" s="29" t="s">
        <v>19</v>
      </c>
      <c r="D179" s="30">
        <v>0</v>
      </c>
      <c r="E179" s="31" t="s">
        <v>20</v>
      </c>
      <c r="F179" s="29" t="s">
        <v>26</v>
      </c>
      <c r="G179" s="29">
        <v>100000</v>
      </c>
      <c r="H179" s="32" t="s">
        <v>27</v>
      </c>
      <c r="I179" s="65">
        <f>G179*D179</f>
        <v>0</v>
      </c>
      <c r="J179" s="49"/>
      <c r="K179" s="14"/>
      <c r="L179" s="7"/>
      <c r="M179" s="8"/>
    </row>
    <row r="180" spans="1:13" ht="15" thickBot="1" x14ac:dyDescent="0.35">
      <c r="A180" s="28"/>
      <c r="B180" s="28"/>
      <c r="C180" s="28"/>
      <c r="D180" s="39">
        <f>SUM(D178:D179)</f>
        <v>304</v>
      </c>
      <c r="E180" s="12"/>
      <c r="F180" s="48"/>
      <c r="G180" s="18"/>
      <c r="H180" s="18"/>
      <c r="I180" s="40">
        <f>SUM(I178:I179)</f>
        <v>30400000</v>
      </c>
      <c r="J180" s="41">
        <f>+I180/$I$712*100</f>
        <v>3.9113623532402806E-3</v>
      </c>
      <c r="K180" s="14"/>
      <c r="L180" s="7"/>
      <c r="M180" s="8"/>
    </row>
    <row r="181" spans="1:13" x14ac:dyDescent="0.3">
      <c r="A181" s="28"/>
      <c r="B181" s="28"/>
      <c r="D181" s="18"/>
      <c r="E181" s="12"/>
      <c r="F181" s="17"/>
      <c r="G181" s="18"/>
      <c r="H181" s="17"/>
      <c r="I181" s="38"/>
      <c r="J181" s="49"/>
      <c r="K181" s="14"/>
      <c r="L181" s="7"/>
      <c r="M181" s="8"/>
    </row>
    <row r="182" spans="1:13" x14ac:dyDescent="0.3">
      <c r="A182" s="28" t="s">
        <v>127</v>
      </c>
      <c r="B182" s="31"/>
      <c r="C182" s="29" t="s">
        <v>19</v>
      </c>
      <c r="D182" s="30">
        <f>244+54</f>
        <v>298</v>
      </c>
      <c r="E182" s="31" t="s">
        <v>20</v>
      </c>
      <c r="F182" s="29" t="s">
        <v>21</v>
      </c>
      <c r="G182" s="30">
        <v>100000</v>
      </c>
      <c r="H182" s="32">
        <v>5</v>
      </c>
      <c r="I182" s="30">
        <f>G182*D182</f>
        <v>29800000</v>
      </c>
      <c r="J182" s="49"/>
      <c r="K182" s="14"/>
      <c r="L182" s="7"/>
      <c r="M182" s="8"/>
    </row>
    <row r="183" spans="1:13" ht="15" thickBot="1" x14ac:dyDescent="0.35">
      <c r="A183" s="37"/>
      <c r="B183" s="31">
        <v>27</v>
      </c>
      <c r="C183" s="59" t="s">
        <v>128</v>
      </c>
      <c r="D183" s="60">
        <v>6</v>
      </c>
      <c r="E183" s="31" t="s">
        <v>20</v>
      </c>
      <c r="F183" s="29" t="s">
        <v>21</v>
      </c>
      <c r="G183" s="30">
        <v>100000</v>
      </c>
      <c r="H183" s="32">
        <v>5</v>
      </c>
      <c r="I183" s="30">
        <f>G183*D183</f>
        <v>600000</v>
      </c>
      <c r="J183" s="49"/>
      <c r="K183" s="14"/>
      <c r="L183" s="7"/>
      <c r="M183" s="8"/>
    </row>
    <row r="184" spans="1:13" ht="15" thickBot="1" x14ac:dyDescent="0.35">
      <c r="A184" s="28"/>
      <c r="B184" s="28"/>
      <c r="C184" s="28"/>
      <c r="D184" s="39">
        <f>SUM(D182:D183)</f>
        <v>304</v>
      </c>
      <c r="E184" s="12"/>
      <c r="F184" s="48"/>
      <c r="G184" s="18"/>
      <c r="H184" s="18"/>
      <c r="I184" s="40">
        <f>SUM(I182:I183)</f>
        <v>30400000</v>
      </c>
      <c r="J184" s="41">
        <f>+I184/$I$712*100</f>
        <v>3.9113623532402806E-3</v>
      </c>
      <c r="K184" s="14"/>
      <c r="L184" s="7"/>
      <c r="M184" s="8"/>
    </row>
    <row r="185" spans="1:13" x14ac:dyDescent="0.3">
      <c r="A185" s="28"/>
      <c r="B185" s="28"/>
      <c r="C185" s="28"/>
      <c r="D185" s="18"/>
      <c r="E185" s="12"/>
      <c r="F185" s="17"/>
      <c r="G185" s="18"/>
      <c r="H185" s="17"/>
      <c r="I185" s="38"/>
      <c r="J185" s="49"/>
      <c r="K185" s="14"/>
      <c r="L185" s="7"/>
      <c r="M185" s="8"/>
    </row>
    <row r="186" spans="1:13" ht="15" thickBot="1" x14ac:dyDescent="0.35">
      <c r="A186" s="28" t="s">
        <v>129</v>
      </c>
      <c r="B186" s="28"/>
      <c r="C186" s="29" t="s">
        <v>19</v>
      </c>
      <c r="D186" s="30">
        <v>297</v>
      </c>
      <c r="E186" s="31" t="s">
        <v>20</v>
      </c>
      <c r="F186" s="29" t="s">
        <v>21</v>
      </c>
      <c r="G186" s="30">
        <v>100000</v>
      </c>
      <c r="H186" s="32">
        <v>5</v>
      </c>
      <c r="I186" s="30">
        <f>G186*D186</f>
        <v>29700000</v>
      </c>
      <c r="J186" s="49"/>
      <c r="K186" s="14"/>
      <c r="L186" s="7"/>
      <c r="M186" s="8"/>
    </row>
    <row r="187" spans="1:13" ht="15" hidden="1" thickBot="1" x14ac:dyDescent="0.35">
      <c r="A187" s="28"/>
      <c r="B187" s="28"/>
      <c r="C187" s="29" t="s">
        <v>19</v>
      </c>
      <c r="D187" s="30">
        <v>0</v>
      </c>
      <c r="E187" s="31" t="s">
        <v>20</v>
      </c>
      <c r="F187" s="29" t="s">
        <v>26</v>
      </c>
      <c r="G187" s="29">
        <v>100000</v>
      </c>
      <c r="H187" s="32" t="s">
        <v>27</v>
      </c>
      <c r="I187" s="65">
        <f>G187*D187</f>
        <v>0</v>
      </c>
      <c r="J187" s="49"/>
      <c r="K187" s="14"/>
      <c r="L187" s="7"/>
      <c r="M187" s="8"/>
    </row>
    <row r="188" spans="1:13" ht="15" thickBot="1" x14ac:dyDescent="0.35">
      <c r="A188" s="28"/>
      <c r="B188" s="28"/>
      <c r="C188" s="28"/>
      <c r="D188" s="39">
        <f>SUM(D186:D187)</f>
        <v>297</v>
      </c>
      <c r="E188" s="12"/>
      <c r="F188" s="48"/>
      <c r="G188" s="18"/>
      <c r="H188" s="18"/>
      <c r="I188" s="40">
        <f>SUM(I186:I187)</f>
        <v>29700000</v>
      </c>
      <c r="J188" s="41">
        <f>+I188/$I$712*100</f>
        <v>3.8212980885275107E-3</v>
      </c>
      <c r="K188" s="14"/>
      <c r="L188" s="7"/>
      <c r="M188" s="8"/>
    </row>
    <row r="189" spans="1:13" x14ac:dyDescent="0.3">
      <c r="A189" s="28"/>
      <c r="B189" s="28"/>
      <c r="C189" s="28"/>
      <c r="D189" s="18"/>
      <c r="E189" s="12"/>
      <c r="F189" s="17"/>
      <c r="G189" s="18"/>
      <c r="H189" s="17"/>
      <c r="I189" s="38"/>
      <c r="J189" s="49"/>
      <c r="K189" s="14"/>
      <c r="L189" s="7"/>
      <c r="M189" s="8"/>
    </row>
    <row r="190" spans="1:13" ht="15" thickBot="1" x14ac:dyDescent="0.35">
      <c r="A190" s="28" t="s">
        <v>130</v>
      </c>
      <c r="B190" s="28"/>
      <c r="C190" s="29" t="s">
        <v>19</v>
      </c>
      <c r="D190" s="30">
        <v>304</v>
      </c>
      <c r="E190" s="31" t="s">
        <v>20</v>
      </c>
      <c r="F190" s="29" t="s">
        <v>21</v>
      </c>
      <c r="G190" s="30">
        <v>100000</v>
      </c>
      <c r="H190" s="32">
        <v>5</v>
      </c>
      <c r="I190" s="30">
        <f>G190*D190</f>
        <v>30400000</v>
      </c>
      <c r="J190" s="49"/>
      <c r="K190" s="14"/>
      <c r="L190" s="7"/>
      <c r="M190" s="8"/>
    </row>
    <row r="191" spans="1:13" ht="15" hidden="1" thickBot="1" x14ac:dyDescent="0.35">
      <c r="A191" s="28"/>
      <c r="B191" s="28"/>
      <c r="C191" s="29" t="s">
        <v>19</v>
      </c>
      <c r="D191" s="30">
        <v>0</v>
      </c>
      <c r="E191" s="31" t="s">
        <v>20</v>
      </c>
      <c r="F191" s="29" t="s">
        <v>26</v>
      </c>
      <c r="G191" s="29">
        <v>100000</v>
      </c>
      <c r="H191" s="32" t="s">
        <v>27</v>
      </c>
      <c r="I191" s="65">
        <f>G191*D191</f>
        <v>0</v>
      </c>
      <c r="J191" s="49"/>
      <c r="K191" s="14"/>
      <c r="L191" s="7"/>
      <c r="M191" s="8"/>
    </row>
    <row r="192" spans="1:13" ht="15" thickBot="1" x14ac:dyDescent="0.35">
      <c r="A192" s="28"/>
      <c r="B192" s="28"/>
      <c r="C192" s="28"/>
      <c r="D192" s="39">
        <f>SUM(D190:D191)</f>
        <v>304</v>
      </c>
      <c r="E192" s="12"/>
      <c r="F192" s="48"/>
      <c r="G192" s="18"/>
      <c r="H192" s="18"/>
      <c r="I192" s="40">
        <f>SUM(I190:I191)</f>
        <v>30400000</v>
      </c>
      <c r="J192" s="41">
        <f>+I192/$I$712*100</f>
        <v>3.9113623532402806E-3</v>
      </c>
      <c r="K192" s="14"/>
      <c r="L192" s="7"/>
      <c r="M192" s="8"/>
    </row>
    <row r="193" spans="1:13" x14ac:dyDescent="0.3">
      <c r="A193" s="28"/>
      <c r="B193" s="28"/>
      <c r="C193" s="28"/>
      <c r="D193" s="18"/>
      <c r="E193" s="12"/>
      <c r="F193" s="17"/>
      <c r="G193" s="18"/>
      <c r="H193" s="17"/>
      <c r="I193" s="38"/>
      <c r="J193" s="49"/>
      <c r="K193" s="14"/>
      <c r="L193" s="7"/>
      <c r="M193" s="8"/>
    </row>
    <row r="194" spans="1:13" ht="15" thickBot="1" x14ac:dyDescent="0.35">
      <c r="A194" s="28" t="s">
        <v>131</v>
      </c>
      <c r="B194" s="28"/>
      <c r="C194" s="29" t="s">
        <v>19</v>
      </c>
      <c r="D194" s="30">
        <v>304</v>
      </c>
      <c r="E194" s="31" t="s">
        <v>20</v>
      </c>
      <c r="F194" s="29" t="s">
        <v>21</v>
      </c>
      <c r="G194" s="30">
        <v>100000</v>
      </c>
      <c r="H194" s="32">
        <v>5</v>
      </c>
      <c r="I194" s="30">
        <f>G194*D194</f>
        <v>30400000</v>
      </c>
      <c r="J194" s="49"/>
      <c r="K194" s="14"/>
      <c r="L194" s="7"/>
      <c r="M194" s="8"/>
    </row>
    <row r="195" spans="1:13" ht="15" hidden="1" thickBot="1" x14ac:dyDescent="0.35">
      <c r="A195" s="28"/>
      <c r="B195" s="28"/>
      <c r="C195" s="29" t="s">
        <v>19</v>
      </c>
      <c r="D195" s="30">
        <v>0</v>
      </c>
      <c r="E195" s="31" t="s">
        <v>20</v>
      </c>
      <c r="F195" s="29" t="s">
        <v>26</v>
      </c>
      <c r="G195" s="29">
        <v>100000</v>
      </c>
      <c r="H195" s="32" t="s">
        <v>27</v>
      </c>
      <c r="I195" s="65">
        <f>G195*D195</f>
        <v>0</v>
      </c>
      <c r="J195" s="49"/>
      <c r="K195" s="14"/>
      <c r="L195" s="7"/>
      <c r="M195" s="8"/>
    </row>
    <row r="196" spans="1:13" ht="15" thickBot="1" x14ac:dyDescent="0.35">
      <c r="A196" s="28"/>
      <c r="B196" s="28"/>
      <c r="C196" s="28"/>
      <c r="D196" s="39">
        <f>SUM(D194:D195)</f>
        <v>304</v>
      </c>
      <c r="E196" s="12"/>
      <c r="F196" s="48"/>
      <c r="G196" s="18"/>
      <c r="H196" s="18"/>
      <c r="I196" s="40">
        <f>SUM(I194:I195)</f>
        <v>30400000</v>
      </c>
      <c r="J196" s="41">
        <f>+I196/$I$712*100</f>
        <v>3.9113623532402806E-3</v>
      </c>
      <c r="K196" s="14"/>
      <c r="L196" s="7"/>
      <c r="M196" s="8"/>
    </row>
    <row r="197" spans="1:13" x14ac:dyDescent="0.3">
      <c r="A197" s="28"/>
      <c r="B197" s="28"/>
      <c r="C197" s="28"/>
      <c r="D197" s="18"/>
      <c r="E197" s="12"/>
      <c r="F197" s="17"/>
      <c r="G197" s="18"/>
      <c r="H197" s="17"/>
      <c r="I197" s="38"/>
      <c r="J197" s="49"/>
      <c r="K197" s="14"/>
      <c r="L197" s="7"/>
      <c r="M197" s="8"/>
    </row>
    <row r="198" spans="1:13" ht="15" thickBot="1" x14ac:dyDescent="0.35">
      <c r="A198" s="75" t="s">
        <v>132</v>
      </c>
      <c r="B198" s="44"/>
      <c r="C198" s="29" t="s">
        <v>19</v>
      </c>
      <c r="D198" s="30">
        <v>92860</v>
      </c>
      <c r="E198" s="31" t="s">
        <v>20</v>
      </c>
      <c r="F198" s="29" t="s">
        <v>21</v>
      </c>
      <c r="G198" s="30">
        <v>100000</v>
      </c>
      <c r="H198" s="32">
        <v>5</v>
      </c>
      <c r="I198" s="33">
        <f>G198*D198</f>
        <v>9286000000</v>
      </c>
      <c r="J198" s="49"/>
      <c r="K198" s="14"/>
      <c r="L198" s="7"/>
      <c r="M198" s="8"/>
    </row>
    <row r="199" spans="1:13" ht="15" thickBot="1" x14ac:dyDescent="0.35">
      <c r="A199" s="37"/>
      <c r="B199" s="44"/>
      <c r="C199" s="44"/>
      <c r="D199" s="39">
        <f>SUM(D198:D198)</f>
        <v>92860</v>
      </c>
      <c r="E199" s="12"/>
      <c r="F199" s="48"/>
      <c r="G199" s="18"/>
      <c r="H199" s="18"/>
      <c r="I199" s="76">
        <f>SUM(I198:I198)</f>
        <v>9286000000</v>
      </c>
      <c r="J199" s="77">
        <f>+I199/$I$712*100</f>
        <v>1.1947668030325411</v>
      </c>
      <c r="K199" s="14"/>
      <c r="L199" s="7"/>
      <c r="M199" s="8"/>
    </row>
    <row r="200" spans="1:13" x14ac:dyDescent="0.3">
      <c r="A200" s="37"/>
      <c r="B200" s="44"/>
      <c r="C200" s="44"/>
      <c r="D200" s="44"/>
      <c r="E200" s="44"/>
      <c r="F200" s="44"/>
      <c r="G200" s="44"/>
      <c r="H200" s="44"/>
      <c r="I200" s="48"/>
      <c r="J200" s="49"/>
      <c r="K200" s="14"/>
      <c r="L200" s="7"/>
      <c r="M200" s="8"/>
    </row>
    <row r="201" spans="1:13" ht="15" thickBot="1" x14ac:dyDescent="0.35">
      <c r="A201" s="28"/>
      <c r="B201" s="44"/>
      <c r="C201" s="33" t="s">
        <v>22</v>
      </c>
      <c r="D201" s="30">
        <v>25982</v>
      </c>
      <c r="E201" s="31" t="s">
        <v>23</v>
      </c>
      <c r="F201" s="29" t="s">
        <v>21</v>
      </c>
      <c r="G201" s="30">
        <v>100000</v>
      </c>
      <c r="H201" s="32">
        <v>4</v>
      </c>
      <c r="I201" s="33">
        <f>G201*D201</f>
        <v>2598200000</v>
      </c>
      <c r="J201" s="49"/>
      <c r="K201" s="14"/>
      <c r="L201" s="7"/>
      <c r="M201" s="8"/>
    </row>
    <row r="202" spans="1:13" ht="15" thickBot="1" x14ac:dyDescent="0.35">
      <c r="A202" s="28"/>
      <c r="B202" s="44"/>
      <c r="C202" s="44"/>
      <c r="D202" s="39">
        <f>SUM(D201:D201)</f>
        <v>25982</v>
      </c>
      <c r="E202" s="44"/>
      <c r="F202" s="48"/>
      <c r="G202" s="18"/>
      <c r="H202" s="18"/>
      <c r="I202" s="40">
        <f>SUM(I201:I201)</f>
        <v>2598200000</v>
      </c>
      <c r="J202" s="84">
        <f>+I202/$I$712*100</f>
        <v>0.33429281796674004</v>
      </c>
      <c r="K202" s="14"/>
      <c r="L202" s="7"/>
      <c r="M202" s="8"/>
    </row>
    <row r="203" spans="1:13" x14ac:dyDescent="0.3">
      <c r="A203" s="28"/>
      <c r="B203" s="44"/>
      <c r="C203" s="44"/>
      <c r="D203" s="78"/>
      <c r="E203" s="44"/>
      <c r="F203" s="79"/>
      <c r="G203" s="50"/>
      <c r="H203" s="80"/>
      <c r="I203" s="81"/>
      <c r="J203" s="82"/>
      <c r="K203" s="14"/>
      <c r="L203" s="7"/>
      <c r="M203" s="8"/>
    </row>
    <row r="204" spans="1:13" ht="15" thickBot="1" x14ac:dyDescent="0.35">
      <c r="A204" s="28"/>
      <c r="B204" s="44"/>
      <c r="C204" s="33" t="s">
        <v>24</v>
      </c>
      <c r="D204" s="60">
        <v>23588</v>
      </c>
      <c r="E204" s="31" t="s">
        <v>25</v>
      </c>
      <c r="F204" s="59" t="s">
        <v>26</v>
      </c>
      <c r="G204" s="60">
        <v>100000</v>
      </c>
      <c r="H204" s="32" t="s">
        <v>27</v>
      </c>
      <c r="I204" s="33">
        <f>G204*D204</f>
        <v>2358800000</v>
      </c>
      <c r="J204" s="83"/>
      <c r="K204" s="14"/>
      <c r="L204" s="7"/>
      <c r="M204" s="8"/>
    </row>
    <row r="205" spans="1:13" ht="15" thickBot="1" x14ac:dyDescent="0.35">
      <c r="A205" s="28"/>
      <c r="B205" s="44"/>
      <c r="C205" s="44"/>
      <c r="D205" s="39">
        <f>SUM(D204:D204)</f>
        <v>23588</v>
      </c>
      <c r="E205" s="12"/>
      <c r="F205" s="48"/>
      <c r="G205" s="18"/>
      <c r="H205" s="18"/>
      <c r="I205" s="40">
        <f>SUM(I204:I204)</f>
        <v>2358800000</v>
      </c>
      <c r="J205" s="41">
        <f>+I205/$I$712*100</f>
        <v>0.30349083943497285</v>
      </c>
      <c r="K205" s="14"/>
      <c r="L205" s="7"/>
      <c r="M205" s="8"/>
    </row>
    <row r="206" spans="1:13" x14ac:dyDescent="0.3">
      <c r="A206" s="28"/>
      <c r="B206" s="44"/>
      <c r="C206" s="44"/>
      <c r="D206" s="85"/>
      <c r="E206" s="12"/>
      <c r="F206" s="48"/>
      <c r="G206" s="18"/>
      <c r="H206" s="18"/>
      <c r="I206" s="48"/>
      <c r="J206" s="49"/>
      <c r="K206" s="14"/>
      <c r="L206" s="7"/>
      <c r="M206" s="8"/>
    </row>
    <row r="207" spans="1:13" x14ac:dyDescent="0.3">
      <c r="A207" s="28"/>
      <c r="B207" s="12"/>
      <c r="D207" s="18"/>
      <c r="E207" s="12"/>
      <c r="F207" s="17"/>
      <c r="G207" s="18"/>
      <c r="H207" s="17"/>
      <c r="I207" s="38"/>
      <c r="J207" s="49"/>
      <c r="K207" s="14"/>
      <c r="L207" s="7"/>
      <c r="M207" s="8"/>
    </row>
    <row r="208" spans="1:13" ht="15" thickBot="1" x14ac:dyDescent="0.35">
      <c r="A208" s="75" t="s">
        <v>133</v>
      </c>
      <c r="B208" s="44"/>
      <c r="C208" s="29" t="s">
        <v>19</v>
      </c>
      <c r="D208" s="30">
        <v>92860</v>
      </c>
      <c r="E208" s="31" t="s">
        <v>20</v>
      </c>
      <c r="F208" s="29" t="s">
        <v>21</v>
      </c>
      <c r="G208" s="30">
        <v>100000</v>
      </c>
      <c r="H208" s="32">
        <v>5</v>
      </c>
      <c r="I208" s="33">
        <f>G208*D208</f>
        <v>9286000000</v>
      </c>
      <c r="J208" s="49"/>
      <c r="K208" s="14"/>
      <c r="L208" s="7"/>
      <c r="M208" s="8"/>
    </row>
    <row r="209" spans="1:13" ht="15" thickBot="1" x14ac:dyDescent="0.35">
      <c r="A209" s="37"/>
      <c r="B209" s="44"/>
      <c r="C209" s="44"/>
      <c r="D209" s="39">
        <f>SUM(D208:D208)</f>
        <v>92860</v>
      </c>
      <c r="E209" s="12"/>
      <c r="F209" s="48"/>
      <c r="G209" s="18"/>
      <c r="H209" s="18"/>
      <c r="I209" s="76">
        <f>SUM(I208:I208)</f>
        <v>9286000000</v>
      </c>
      <c r="J209" s="77">
        <f>+I209/$I$712*100</f>
        <v>1.1947668030325411</v>
      </c>
      <c r="K209" s="14"/>
      <c r="L209" s="7"/>
      <c r="M209" s="8"/>
    </row>
    <row r="210" spans="1:13" x14ac:dyDescent="0.3">
      <c r="A210" s="37"/>
      <c r="B210" s="44"/>
      <c r="C210" s="44"/>
      <c r="D210" s="44"/>
      <c r="E210" s="44"/>
      <c r="F210" s="44"/>
      <c r="G210" s="44"/>
      <c r="H210" s="44"/>
      <c r="I210" s="48"/>
      <c r="J210" s="49"/>
      <c r="K210" s="14"/>
      <c r="L210" s="7"/>
      <c r="M210" s="8"/>
    </row>
    <row r="211" spans="1:13" ht="15" thickBot="1" x14ac:dyDescent="0.35">
      <c r="A211" s="28"/>
      <c r="B211" s="44"/>
      <c r="C211" s="33" t="s">
        <v>22</v>
      </c>
      <c r="D211" s="30">
        <v>25982</v>
      </c>
      <c r="E211" s="31" t="s">
        <v>23</v>
      </c>
      <c r="F211" s="29" t="s">
        <v>21</v>
      </c>
      <c r="G211" s="30">
        <v>100000</v>
      </c>
      <c r="H211" s="32">
        <v>4</v>
      </c>
      <c r="I211" s="33">
        <f>G211*D211</f>
        <v>2598200000</v>
      </c>
      <c r="J211" s="49"/>
      <c r="K211" s="14"/>
      <c r="L211" s="7"/>
      <c r="M211" s="8"/>
    </row>
    <row r="212" spans="1:13" ht="15" thickBot="1" x14ac:dyDescent="0.35">
      <c r="A212" s="28"/>
      <c r="B212" s="44"/>
      <c r="C212" s="44"/>
      <c r="D212" s="39">
        <f>SUM(D211:D211)</f>
        <v>25982</v>
      </c>
      <c r="E212" s="44"/>
      <c r="F212" s="48"/>
      <c r="G212" s="18"/>
      <c r="H212" s="18"/>
      <c r="I212" s="76">
        <f>SUM(I211:I211)</f>
        <v>2598200000</v>
      </c>
      <c r="J212" s="77">
        <f>+I212/$I$712*100</f>
        <v>0.33429281796674004</v>
      </c>
      <c r="K212" s="14"/>
      <c r="L212" s="7"/>
      <c r="M212" s="8"/>
    </row>
    <row r="213" spans="1:13" x14ac:dyDescent="0.3">
      <c r="A213" s="28"/>
      <c r="B213" s="44"/>
      <c r="C213" s="44"/>
      <c r="D213" s="78"/>
      <c r="E213" s="44"/>
      <c r="F213" s="79"/>
      <c r="G213" s="50"/>
      <c r="H213" s="80"/>
      <c r="I213" s="81"/>
      <c r="J213" s="82"/>
      <c r="K213" s="14"/>
      <c r="L213" s="7"/>
      <c r="M213" s="8"/>
    </row>
    <row r="214" spans="1:13" ht="15" thickBot="1" x14ac:dyDescent="0.35">
      <c r="A214" s="28"/>
      <c r="B214" s="44"/>
      <c r="C214" s="33" t="s">
        <v>24</v>
      </c>
      <c r="D214" s="60">
        <v>23588</v>
      </c>
      <c r="E214" s="31" t="s">
        <v>25</v>
      </c>
      <c r="F214" s="59" t="s">
        <v>26</v>
      </c>
      <c r="G214" s="60">
        <v>100000</v>
      </c>
      <c r="H214" s="32" t="s">
        <v>27</v>
      </c>
      <c r="I214" s="33">
        <f>G214*D214</f>
        <v>2358800000</v>
      </c>
      <c r="J214" s="83"/>
      <c r="K214" s="14"/>
      <c r="L214" s="7"/>
      <c r="M214" s="8"/>
    </row>
    <row r="215" spans="1:13" ht="15" thickBot="1" x14ac:dyDescent="0.35">
      <c r="A215" s="28"/>
      <c r="B215" s="44"/>
      <c r="C215" s="44"/>
      <c r="D215" s="39">
        <f>SUM(D214:D214)</f>
        <v>23588</v>
      </c>
      <c r="E215" s="12"/>
      <c r="F215" s="48"/>
      <c r="G215" s="18"/>
      <c r="H215" s="18"/>
      <c r="I215" s="40">
        <f>SUM(I214:I214)</f>
        <v>2358800000</v>
      </c>
      <c r="J215" s="41">
        <f>+I215/$I$712*100</f>
        <v>0.30349083943497285</v>
      </c>
      <c r="K215" s="14"/>
      <c r="L215" s="7"/>
      <c r="M215" s="8"/>
    </row>
    <row r="216" spans="1:13" x14ac:dyDescent="0.3">
      <c r="A216" s="28"/>
      <c r="B216" s="44"/>
      <c r="C216" s="44"/>
      <c r="D216" s="85"/>
      <c r="E216" s="12"/>
      <c r="F216" s="48"/>
      <c r="G216" s="18"/>
      <c r="H216" s="18"/>
      <c r="I216" s="48"/>
      <c r="J216" s="49"/>
      <c r="K216" s="14"/>
      <c r="L216" s="7"/>
      <c r="M216" s="8"/>
    </row>
    <row r="217" spans="1:13" x14ac:dyDescent="0.3">
      <c r="A217" s="28"/>
      <c r="B217" s="12"/>
      <c r="D217" s="18"/>
      <c r="E217" s="12"/>
      <c r="F217" s="17"/>
      <c r="G217" s="18"/>
      <c r="H217" s="17"/>
      <c r="I217" s="38"/>
      <c r="J217" s="49"/>
      <c r="K217" s="14"/>
      <c r="L217" s="7"/>
      <c r="M217" s="8"/>
    </row>
    <row r="218" spans="1:13" ht="15" thickBot="1" x14ac:dyDescent="0.35">
      <c r="A218" s="28" t="s">
        <v>134</v>
      </c>
      <c r="B218" s="12"/>
      <c r="C218" s="29" t="s">
        <v>19</v>
      </c>
      <c r="D218" s="30">
        <v>92860</v>
      </c>
      <c r="E218" s="31" t="s">
        <v>20</v>
      </c>
      <c r="F218" s="29" t="s">
        <v>21</v>
      </c>
      <c r="G218" s="30">
        <v>100000</v>
      </c>
      <c r="H218" s="32">
        <v>5</v>
      </c>
      <c r="I218" s="33">
        <f>G218*D218</f>
        <v>9286000000</v>
      </c>
      <c r="J218" s="49"/>
      <c r="K218" s="14"/>
      <c r="L218" s="7"/>
      <c r="M218" s="8"/>
    </row>
    <row r="219" spans="1:13" ht="15" thickBot="1" x14ac:dyDescent="0.35">
      <c r="A219" s="28"/>
      <c r="B219" s="12"/>
      <c r="D219" s="39">
        <f>SUM(D218:D218)</f>
        <v>92860</v>
      </c>
      <c r="E219" s="12"/>
      <c r="F219" s="48"/>
      <c r="G219" s="18"/>
      <c r="H219" s="18"/>
      <c r="I219" s="76">
        <f>SUM(I218:I218)</f>
        <v>9286000000</v>
      </c>
      <c r="J219" s="77">
        <f>+I219/$I$712*100</f>
        <v>1.1947668030325411</v>
      </c>
      <c r="K219" s="14"/>
      <c r="L219" s="7"/>
      <c r="M219" s="8"/>
    </row>
    <row r="220" spans="1:13" x14ac:dyDescent="0.3">
      <c r="A220" s="28"/>
      <c r="B220" s="12"/>
      <c r="D220" s="44"/>
      <c r="E220" s="44"/>
      <c r="F220" s="44"/>
      <c r="G220" s="44"/>
      <c r="H220" s="44"/>
      <c r="I220" s="48"/>
      <c r="J220" s="49"/>
      <c r="K220" s="14"/>
      <c r="L220" s="7"/>
      <c r="M220" s="8"/>
    </row>
    <row r="221" spans="1:13" ht="15" thickBot="1" x14ac:dyDescent="0.35">
      <c r="A221" s="28"/>
      <c r="B221" s="12"/>
      <c r="C221" s="33" t="s">
        <v>22</v>
      </c>
      <c r="D221" s="30">
        <v>25982</v>
      </c>
      <c r="E221" s="31" t="s">
        <v>23</v>
      </c>
      <c r="F221" s="29" t="s">
        <v>21</v>
      </c>
      <c r="G221" s="30">
        <v>100000</v>
      </c>
      <c r="H221" s="32">
        <v>4</v>
      </c>
      <c r="I221" s="33">
        <f>G221*D221</f>
        <v>2598200000</v>
      </c>
      <c r="J221" s="49"/>
      <c r="K221" s="14"/>
      <c r="L221" s="7"/>
      <c r="M221" s="8"/>
    </row>
    <row r="222" spans="1:13" ht="15" thickBot="1" x14ac:dyDescent="0.35">
      <c r="A222" s="28"/>
      <c r="B222" s="12"/>
      <c r="D222" s="39">
        <f>SUM(D221:D221)</f>
        <v>25982</v>
      </c>
      <c r="E222" s="44"/>
      <c r="F222" s="48"/>
      <c r="G222" s="18"/>
      <c r="H222" s="18"/>
      <c r="I222" s="40">
        <f>SUM(I221:I221)</f>
        <v>2598200000</v>
      </c>
      <c r="J222" s="84">
        <f>+I222/$I$712*100</f>
        <v>0.33429281796674004</v>
      </c>
      <c r="K222" s="14"/>
      <c r="L222" s="7"/>
      <c r="M222" s="8"/>
    </row>
    <row r="223" spans="1:13" x14ac:dyDescent="0.3">
      <c r="A223" s="28"/>
      <c r="B223" s="12"/>
      <c r="D223" s="78"/>
      <c r="E223" s="44"/>
      <c r="F223" s="79"/>
      <c r="G223" s="50"/>
      <c r="H223" s="80"/>
      <c r="I223" s="81"/>
      <c r="J223" s="82"/>
      <c r="K223" s="14"/>
      <c r="L223" s="7"/>
      <c r="M223" s="8"/>
    </row>
    <row r="224" spans="1:13" ht="15" thickBot="1" x14ac:dyDescent="0.35">
      <c r="A224" s="28"/>
      <c r="B224" s="12"/>
      <c r="C224" s="33" t="s">
        <v>24</v>
      </c>
      <c r="D224" s="60">
        <f>23588+6559</f>
        <v>30147</v>
      </c>
      <c r="E224" s="31" t="s">
        <v>25</v>
      </c>
      <c r="F224" s="59" t="s">
        <v>26</v>
      </c>
      <c r="G224" s="60">
        <v>100000</v>
      </c>
      <c r="H224" s="32" t="s">
        <v>27</v>
      </c>
      <c r="I224" s="33">
        <f>G224*D224</f>
        <v>3014700000</v>
      </c>
      <c r="J224" s="83"/>
      <c r="K224" s="14"/>
      <c r="L224" s="7"/>
      <c r="M224" s="8"/>
    </row>
    <row r="225" spans="1:13" ht="15" thickBot="1" x14ac:dyDescent="0.35">
      <c r="A225" s="28"/>
      <c r="B225" s="12"/>
      <c r="D225" s="39">
        <f>SUM(D224:D224)</f>
        <v>30147</v>
      </c>
      <c r="E225" s="12"/>
      <c r="F225" s="48"/>
      <c r="G225" s="18"/>
      <c r="H225" s="18"/>
      <c r="I225" s="40">
        <f>SUM(I224:I224)</f>
        <v>3014700000</v>
      </c>
      <c r="J225" s="41">
        <f>+I225/$I$712*100</f>
        <v>0.38788105547083795</v>
      </c>
      <c r="K225" s="14"/>
      <c r="L225" s="7"/>
      <c r="M225" s="8"/>
    </row>
    <row r="226" spans="1:13" x14ac:dyDescent="0.3">
      <c r="A226" s="28"/>
      <c r="B226" s="12"/>
      <c r="D226" s="18"/>
      <c r="E226" s="12"/>
      <c r="F226" s="17"/>
      <c r="G226" s="18"/>
      <c r="H226" s="17"/>
      <c r="I226" s="38"/>
      <c r="J226" s="49"/>
      <c r="K226" s="14"/>
      <c r="L226" s="7"/>
      <c r="M226" s="8"/>
    </row>
    <row r="227" spans="1:13" x14ac:dyDescent="0.3">
      <c r="A227" s="28"/>
      <c r="B227" s="12"/>
      <c r="D227" s="18"/>
      <c r="E227" s="12"/>
      <c r="F227" s="17"/>
      <c r="G227" s="18"/>
      <c r="H227" s="17"/>
      <c r="I227" s="38"/>
      <c r="J227" s="49"/>
      <c r="K227" s="14"/>
      <c r="L227" s="7"/>
      <c r="M227" s="8"/>
    </row>
    <row r="228" spans="1:13" x14ac:dyDescent="0.3">
      <c r="A228" s="28" t="s">
        <v>135</v>
      </c>
      <c r="B228" s="31">
        <v>4</v>
      </c>
      <c r="C228" s="29" t="s">
        <v>136</v>
      </c>
      <c r="D228" s="30">
        <v>50</v>
      </c>
      <c r="E228" s="31" t="s">
        <v>25</v>
      </c>
      <c r="F228" s="29" t="s">
        <v>26</v>
      </c>
      <c r="G228" s="30">
        <v>100000</v>
      </c>
      <c r="H228" s="32" t="s">
        <v>27</v>
      </c>
      <c r="I228" s="33">
        <f t="shared" ref="I228:I245" si="3">G228*D228</f>
        <v>5000000</v>
      </c>
      <c r="J228" s="49"/>
      <c r="K228" s="14"/>
      <c r="L228" s="7"/>
      <c r="M228" s="8"/>
    </row>
    <row r="229" spans="1:13" x14ac:dyDescent="0.3">
      <c r="A229" s="28"/>
      <c r="B229" s="31">
        <v>4</v>
      </c>
      <c r="C229" s="29" t="s">
        <v>137</v>
      </c>
      <c r="D229" s="30">
        <v>50</v>
      </c>
      <c r="E229" s="31" t="s">
        <v>25</v>
      </c>
      <c r="F229" s="29" t="s">
        <v>26</v>
      </c>
      <c r="G229" s="30">
        <v>100000</v>
      </c>
      <c r="H229" s="32" t="s">
        <v>27</v>
      </c>
      <c r="I229" s="33">
        <f t="shared" si="3"/>
        <v>5000000</v>
      </c>
      <c r="J229" s="49"/>
      <c r="K229" s="14"/>
      <c r="L229" s="7"/>
      <c r="M229" s="8"/>
    </row>
    <row r="230" spans="1:13" x14ac:dyDescent="0.3">
      <c r="A230" s="28"/>
      <c r="B230" s="31">
        <v>4</v>
      </c>
      <c r="C230" s="29" t="s">
        <v>138</v>
      </c>
      <c r="D230" s="30">
        <v>100</v>
      </c>
      <c r="E230" s="31" t="s">
        <v>25</v>
      </c>
      <c r="F230" s="29" t="s">
        <v>26</v>
      </c>
      <c r="G230" s="30">
        <v>100000</v>
      </c>
      <c r="H230" s="32" t="s">
        <v>27</v>
      </c>
      <c r="I230" s="33">
        <f t="shared" si="3"/>
        <v>10000000</v>
      </c>
      <c r="J230" s="49"/>
      <c r="K230" s="14"/>
      <c r="L230" s="7"/>
    </row>
    <row r="231" spans="1:13" x14ac:dyDescent="0.3">
      <c r="A231" s="28"/>
      <c r="B231" s="31">
        <v>4</v>
      </c>
      <c r="C231" s="29" t="s">
        <v>139</v>
      </c>
      <c r="D231" s="30">
        <v>2</v>
      </c>
      <c r="E231" s="31" t="s">
        <v>25</v>
      </c>
      <c r="F231" s="29" t="s">
        <v>26</v>
      </c>
      <c r="G231" s="30">
        <v>100000</v>
      </c>
      <c r="H231" s="32" t="s">
        <v>27</v>
      </c>
      <c r="I231" s="33">
        <f t="shared" si="3"/>
        <v>200000</v>
      </c>
      <c r="J231" s="49"/>
      <c r="K231" s="14"/>
    </row>
    <row r="232" spans="1:13" x14ac:dyDescent="0.3">
      <c r="A232" s="28"/>
      <c r="B232" s="58">
        <v>6</v>
      </c>
      <c r="C232" s="59" t="s">
        <v>140</v>
      </c>
      <c r="D232" s="60">
        <v>80</v>
      </c>
      <c r="E232" s="58" t="s">
        <v>25</v>
      </c>
      <c r="F232" s="59" t="s">
        <v>26</v>
      </c>
      <c r="G232" s="60">
        <v>100000</v>
      </c>
      <c r="H232" s="32" t="s">
        <v>27</v>
      </c>
      <c r="I232" s="61">
        <f t="shared" si="3"/>
        <v>8000000</v>
      </c>
      <c r="J232" s="49"/>
      <c r="K232" s="87"/>
    </row>
    <row r="233" spans="1:13" x14ac:dyDescent="0.3">
      <c r="A233" s="28"/>
      <c r="B233" s="31">
        <v>11</v>
      </c>
      <c r="C233" s="29" t="s">
        <v>141</v>
      </c>
      <c r="D233" s="30">
        <v>11</v>
      </c>
      <c r="E233" s="31" t="s">
        <v>25</v>
      </c>
      <c r="F233" s="29" t="s">
        <v>26</v>
      </c>
      <c r="G233" s="30">
        <v>100000</v>
      </c>
      <c r="H233" s="32" t="s">
        <v>27</v>
      </c>
      <c r="I233" s="33">
        <f t="shared" si="3"/>
        <v>1100000</v>
      </c>
      <c r="J233" s="49"/>
      <c r="K233" s="14"/>
    </row>
    <row r="234" spans="1:13" x14ac:dyDescent="0.3">
      <c r="A234" s="28"/>
      <c r="B234" s="31">
        <v>14</v>
      </c>
      <c r="C234" s="29" t="s">
        <v>142</v>
      </c>
      <c r="D234" s="30">
        <v>18</v>
      </c>
      <c r="E234" s="31" t="s">
        <v>25</v>
      </c>
      <c r="F234" s="29" t="s">
        <v>26</v>
      </c>
      <c r="G234" s="30">
        <v>100000</v>
      </c>
      <c r="H234" s="32" t="s">
        <v>27</v>
      </c>
      <c r="I234" s="33">
        <f t="shared" si="3"/>
        <v>1800000</v>
      </c>
      <c r="J234" s="49"/>
      <c r="K234" s="14"/>
      <c r="L234" s="7"/>
      <c r="M234" s="8"/>
    </row>
    <row r="235" spans="1:13" x14ac:dyDescent="0.3">
      <c r="A235" s="28"/>
      <c r="B235" s="31">
        <v>14</v>
      </c>
      <c r="C235" s="29" t="s">
        <v>143</v>
      </c>
      <c r="D235" s="30">
        <v>38</v>
      </c>
      <c r="E235" s="31" t="s">
        <v>25</v>
      </c>
      <c r="F235" s="29" t="s">
        <v>26</v>
      </c>
      <c r="G235" s="30">
        <v>100000</v>
      </c>
      <c r="H235" s="32" t="s">
        <v>27</v>
      </c>
      <c r="I235" s="33">
        <f t="shared" si="3"/>
        <v>3800000</v>
      </c>
      <c r="J235" s="49"/>
      <c r="K235" s="14"/>
      <c r="L235" s="7"/>
      <c r="M235" s="8"/>
    </row>
    <row r="236" spans="1:13" x14ac:dyDescent="0.3">
      <c r="A236" s="28"/>
      <c r="B236" s="31">
        <v>14</v>
      </c>
      <c r="C236" s="29" t="s">
        <v>144</v>
      </c>
      <c r="D236" s="30">
        <v>22</v>
      </c>
      <c r="E236" s="31" t="s">
        <v>25</v>
      </c>
      <c r="F236" s="29" t="s">
        <v>26</v>
      </c>
      <c r="G236" s="30">
        <v>100000</v>
      </c>
      <c r="H236" s="32" t="s">
        <v>27</v>
      </c>
      <c r="I236" s="33">
        <f t="shared" si="3"/>
        <v>2200000</v>
      </c>
      <c r="J236" s="49"/>
      <c r="K236" s="14"/>
      <c r="L236" s="7"/>
      <c r="M236" s="8"/>
    </row>
    <row r="237" spans="1:13" x14ac:dyDescent="0.3">
      <c r="A237" s="28"/>
      <c r="B237" s="31">
        <v>17</v>
      </c>
      <c r="C237" s="29" t="s">
        <v>145</v>
      </c>
      <c r="D237" s="30">
        <v>36</v>
      </c>
      <c r="E237" s="31" t="s">
        <v>25</v>
      </c>
      <c r="F237" s="29" t="s">
        <v>26</v>
      </c>
      <c r="G237" s="30">
        <v>100000</v>
      </c>
      <c r="H237" s="32" t="s">
        <v>27</v>
      </c>
      <c r="I237" s="33">
        <f t="shared" si="3"/>
        <v>3600000</v>
      </c>
      <c r="J237" s="49"/>
      <c r="K237" s="14"/>
      <c r="L237" s="7"/>
      <c r="M237" s="8"/>
    </row>
    <row r="238" spans="1:13" x14ac:dyDescent="0.3">
      <c r="A238" s="28"/>
      <c r="B238" s="31">
        <v>17</v>
      </c>
      <c r="C238" s="29" t="s">
        <v>146</v>
      </c>
      <c r="D238" s="30">
        <v>78</v>
      </c>
      <c r="E238" s="31" t="s">
        <v>25</v>
      </c>
      <c r="F238" s="29" t="s">
        <v>26</v>
      </c>
      <c r="G238" s="30">
        <v>100000</v>
      </c>
      <c r="H238" s="32" t="s">
        <v>27</v>
      </c>
      <c r="I238" s="33">
        <f t="shared" si="3"/>
        <v>7800000</v>
      </c>
      <c r="J238" s="49"/>
      <c r="K238" s="14"/>
      <c r="L238" s="7"/>
      <c r="M238" s="8"/>
    </row>
    <row r="239" spans="1:13" x14ac:dyDescent="0.3">
      <c r="A239" s="28"/>
      <c r="B239" s="62">
        <v>17</v>
      </c>
      <c r="C239" s="63" t="s">
        <v>147</v>
      </c>
      <c r="D239" s="64">
        <v>39</v>
      </c>
      <c r="E239" s="62" t="s">
        <v>25</v>
      </c>
      <c r="F239" s="63" t="s">
        <v>26</v>
      </c>
      <c r="G239" s="64">
        <v>100000</v>
      </c>
      <c r="H239" s="32" t="s">
        <v>27</v>
      </c>
      <c r="I239" s="65">
        <f t="shared" si="3"/>
        <v>3900000</v>
      </c>
      <c r="J239" s="49"/>
      <c r="K239" s="14"/>
      <c r="L239" s="7"/>
      <c r="M239" s="8"/>
    </row>
    <row r="240" spans="1:13" x14ac:dyDescent="0.3">
      <c r="A240" s="28"/>
      <c r="B240" s="31">
        <v>20</v>
      </c>
      <c r="C240" s="71" t="s">
        <v>148</v>
      </c>
      <c r="D240" s="30">
        <v>78</v>
      </c>
      <c r="E240" s="31" t="s">
        <v>25</v>
      </c>
      <c r="F240" s="29" t="s">
        <v>26</v>
      </c>
      <c r="G240" s="30">
        <v>100000</v>
      </c>
      <c r="H240" s="32" t="s">
        <v>27</v>
      </c>
      <c r="I240" s="33">
        <f t="shared" si="3"/>
        <v>7800000</v>
      </c>
      <c r="J240" s="49"/>
      <c r="K240" s="14"/>
      <c r="L240" s="7"/>
      <c r="M240" s="8"/>
    </row>
    <row r="241" spans="1:13" x14ac:dyDescent="0.3">
      <c r="A241" s="28"/>
      <c r="B241" s="31">
        <v>20</v>
      </c>
      <c r="C241" s="71" t="s">
        <v>149</v>
      </c>
      <c r="D241" s="30">
        <v>94</v>
      </c>
      <c r="E241" s="31" t="s">
        <v>25</v>
      </c>
      <c r="F241" s="29" t="s">
        <v>26</v>
      </c>
      <c r="G241" s="30">
        <v>100000</v>
      </c>
      <c r="H241" s="32" t="s">
        <v>27</v>
      </c>
      <c r="I241" s="33">
        <f t="shared" si="3"/>
        <v>9400000</v>
      </c>
      <c r="J241" s="49"/>
      <c r="K241" s="14"/>
      <c r="L241" s="7"/>
      <c r="M241" s="8"/>
    </row>
    <row r="242" spans="1:13" x14ac:dyDescent="0.3">
      <c r="A242" s="28"/>
      <c r="B242" s="31">
        <v>20</v>
      </c>
      <c r="C242" s="71" t="s">
        <v>150</v>
      </c>
      <c r="D242" s="64">
        <v>99</v>
      </c>
      <c r="E242" s="31" t="s">
        <v>25</v>
      </c>
      <c r="F242" s="29" t="s">
        <v>26</v>
      </c>
      <c r="G242" s="30">
        <v>100000</v>
      </c>
      <c r="H242" s="32" t="s">
        <v>27</v>
      </c>
      <c r="I242" s="65">
        <f t="shared" si="3"/>
        <v>9900000</v>
      </c>
      <c r="J242" s="49"/>
      <c r="K242" s="14"/>
      <c r="L242" s="7"/>
      <c r="M242" s="8"/>
    </row>
    <row r="243" spans="1:13" x14ac:dyDescent="0.3">
      <c r="A243" s="28"/>
      <c r="B243" s="31">
        <v>23</v>
      </c>
      <c r="C243" s="71" t="s">
        <v>151</v>
      </c>
      <c r="D243" s="30">
        <v>156</v>
      </c>
      <c r="E243" s="70" t="s">
        <v>25</v>
      </c>
      <c r="F243" s="29" t="s">
        <v>26</v>
      </c>
      <c r="G243" s="30">
        <v>100000</v>
      </c>
      <c r="H243" s="32" t="s">
        <v>27</v>
      </c>
      <c r="I243" s="65">
        <f t="shared" si="3"/>
        <v>15600000</v>
      </c>
      <c r="J243" s="49"/>
      <c r="K243" s="14"/>
      <c r="L243" s="7"/>
      <c r="M243" s="8"/>
    </row>
    <row r="244" spans="1:13" x14ac:dyDescent="0.3">
      <c r="A244" s="28"/>
      <c r="B244" s="31">
        <v>23</v>
      </c>
      <c r="C244" s="29" t="s">
        <v>152</v>
      </c>
      <c r="D244" s="30">
        <v>165</v>
      </c>
      <c r="E244" s="31" t="s">
        <v>25</v>
      </c>
      <c r="F244" s="29" t="s">
        <v>26</v>
      </c>
      <c r="G244" s="30">
        <v>100000</v>
      </c>
      <c r="H244" s="32" t="s">
        <v>27</v>
      </c>
      <c r="I244" s="33">
        <f t="shared" si="3"/>
        <v>16500000</v>
      </c>
      <c r="J244" s="49"/>
      <c r="K244" s="14"/>
      <c r="L244" s="7"/>
      <c r="M244" s="8"/>
    </row>
    <row r="245" spans="1:13" x14ac:dyDescent="0.3">
      <c r="A245" s="28"/>
      <c r="B245" s="31">
        <v>26</v>
      </c>
      <c r="C245" s="29" t="s">
        <v>153</v>
      </c>
      <c r="D245" s="64">
        <v>243</v>
      </c>
      <c r="E245" s="31" t="s">
        <v>25</v>
      </c>
      <c r="F245" s="29" t="s">
        <v>26</v>
      </c>
      <c r="G245" s="30">
        <v>100000</v>
      </c>
      <c r="H245" s="32" t="s">
        <v>27</v>
      </c>
      <c r="I245" s="33">
        <f t="shared" si="3"/>
        <v>24300000</v>
      </c>
      <c r="J245" s="49"/>
      <c r="K245" s="14"/>
      <c r="L245" s="7"/>
      <c r="M245" s="8"/>
    </row>
    <row r="246" spans="1:13" x14ac:dyDescent="0.3">
      <c r="A246" s="28"/>
      <c r="B246" s="31">
        <v>29</v>
      </c>
      <c r="C246" s="29" t="s">
        <v>154</v>
      </c>
      <c r="D246" s="30">
        <v>109</v>
      </c>
      <c r="E246" s="31" t="s">
        <v>25</v>
      </c>
      <c r="F246" s="29" t="s">
        <v>26</v>
      </c>
      <c r="G246" s="30">
        <v>100000</v>
      </c>
      <c r="H246" s="32" t="s">
        <v>27</v>
      </c>
      <c r="I246" s="33">
        <f>+G246*D246</f>
        <v>10900000</v>
      </c>
      <c r="J246" s="49"/>
      <c r="K246" s="14"/>
      <c r="L246" s="7"/>
      <c r="M246" s="8"/>
    </row>
    <row r="247" spans="1:13" x14ac:dyDescent="0.3">
      <c r="A247" s="28"/>
      <c r="B247" s="31">
        <v>32</v>
      </c>
      <c r="C247" s="59" t="s">
        <v>155</v>
      </c>
      <c r="D247" s="60">
        <v>164</v>
      </c>
      <c r="E247" s="31" t="s">
        <v>25</v>
      </c>
      <c r="F247" s="29" t="s">
        <v>26</v>
      </c>
      <c r="G247" s="30">
        <v>100000</v>
      </c>
      <c r="H247" s="32" t="s">
        <v>27</v>
      </c>
      <c r="I247" s="33">
        <f>+G247*D247</f>
        <v>16400000</v>
      </c>
      <c r="J247" s="49"/>
      <c r="K247" s="14"/>
      <c r="L247" s="7"/>
      <c r="M247" s="8"/>
    </row>
    <row r="248" spans="1:13" x14ac:dyDescent="0.3">
      <c r="A248" s="28"/>
      <c r="B248" s="58">
        <v>35</v>
      </c>
      <c r="C248" s="88" t="s">
        <v>156</v>
      </c>
      <c r="D248" s="60">
        <v>1824</v>
      </c>
      <c r="E248" s="31" t="s">
        <v>25</v>
      </c>
      <c r="F248" s="29" t="s">
        <v>26</v>
      </c>
      <c r="G248" s="30">
        <v>100000</v>
      </c>
      <c r="H248" s="32" t="s">
        <v>27</v>
      </c>
      <c r="I248" s="33">
        <f>+G248*D248</f>
        <v>182400000</v>
      </c>
      <c r="J248" s="49"/>
      <c r="K248" s="14"/>
      <c r="L248" s="7"/>
      <c r="M248" s="8"/>
    </row>
    <row r="249" spans="1:13" ht="15" thickBot="1" x14ac:dyDescent="0.35">
      <c r="A249" s="28"/>
      <c r="B249" s="58">
        <v>35</v>
      </c>
      <c r="C249" s="88" t="s">
        <v>157</v>
      </c>
      <c r="D249" s="60">
        <v>904</v>
      </c>
      <c r="E249" s="31" t="s">
        <v>25</v>
      </c>
      <c r="F249" s="29" t="s">
        <v>26</v>
      </c>
      <c r="G249" s="30">
        <v>100000</v>
      </c>
      <c r="H249" s="32" t="s">
        <v>27</v>
      </c>
      <c r="I249" s="33">
        <f>+G249*D249</f>
        <v>90400000</v>
      </c>
      <c r="J249" s="49"/>
      <c r="K249" s="14"/>
      <c r="L249" s="7"/>
      <c r="M249" s="8"/>
    </row>
    <row r="250" spans="1:13" ht="15" thickBot="1" x14ac:dyDescent="0.35">
      <c r="A250" s="28"/>
      <c r="B250" s="28"/>
      <c r="C250" s="28"/>
      <c r="D250" s="39">
        <f>SUM(D228:D249)</f>
        <v>4360</v>
      </c>
      <c r="E250" s="12"/>
      <c r="F250" s="48"/>
      <c r="G250" s="18"/>
      <c r="H250" s="18"/>
      <c r="I250" s="40">
        <f>SUM(I228:I249)</f>
        <v>436000000</v>
      </c>
      <c r="J250" s="41">
        <f>+I250/$I$712*100</f>
        <v>5.6097170592525079E-2</v>
      </c>
      <c r="K250" s="14"/>
      <c r="L250" s="7"/>
      <c r="M250" s="8"/>
    </row>
    <row r="251" spans="1:13" x14ac:dyDescent="0.3">
      <c r="A251" s="28"/>
      <c r="B251" s="28"/>
      <c r="C251" s="28"/>
      <c r="D251" s="78"/>
      <c r="E251" s="12"/>
      <c r="F251" s="17"/>
      <c r="G251" s="18"/>
      <c r="H251" s="18"/>
      <c r="I251" s="48"/>
      <c r="J251" s="49"/>
      <c r="K251" s="14"/>
      <c r="L251" s="7"/>
      <c r="M251" s="8"/>
    </row>
    <row r="252" spans="1:13" ht="15" thickBot="1" x14ac:dyDescent="0.35">
      <c r="A252" s="28" t="s">
        <v>158</v>
      </c>
      <c r="B252" s="28"/>
      <c r="C252" s="33" t="s">
        <v>24</v>
      </c>
      <c r="D252" s="30">
        <v>88</v>
      </c>
      <c r="E252" s="31" t="s">
        <v>25</v>
      </c>
      <c r="F252" s="29" t="s">
        <v>26</v>
      </c>
      <c r="G252" s="30">
        <v>100000</v>
      </c>
      <c r="H252" s="32" t="s">
        <v>27</v>
      </c>
      <c r="I252" s="33">
        <f>G252*D252</f>
        <v>8800000</v>
      </c>
      <c r="J252" s="49"/>
      <c r="K252" s="14"/>
      <c r="L252" s="7"/>
      <c r="M252" s="8"/>
    </row>
    <row r="253" spans="1:13" ht="15" hidden="1" thickBot="1" x14ac:dyDescent="0.35">
      <c r="A253" s="28"/>
      <c r="B253" s="28"/>
      <c r="C253" s="33" t="s">
        <v>24</v>
      </c>
      <c r="D253" s="60">
        <v>0</v>
      </c>
      <c r="E253" s="31" t="s">
        <v>25</v>
      </c>
      <c r="F253" s="29" t="s">
        <v>26</v>
      </c>
      <c r="G253" s="30">
        <v>100000</v>
      </c>
      <c r="H253" s="32" t="s">
        <v>27</v>
      </c>
      <c r="I253" s="33">
        <f>+G253*D253</f>
        <v>0</v>
      </c>
      <c r="J253" s="49"/>
      <c r="K253" s="14"/>
      <c r="L253" s="7"/>
      <c r="M253" s="8"/>
    </row>
    <row r="254" spans="1:13" ht="15" thickBot="1" x14ac:dyDescent="0.35">
      <c r="A254" s="28"/>
      <c r="B254" s="18"/>
      <c r="C254" s="38"/>
      <c r="D254" s="39">
        <f>SUM(D252:D253)</f>
        <v>88</v>
      </c>
      <c r="E254" s="12"/>
      <c r="F254" s="48"/>
      <c r="G254" s="18"/>
      <c r="H254" s="18"/>
      <c r="I254" s="40">
        <f>SUM(I252:I253)</f>
        <v>8800000</v>
      </c>
      <c r="J254" s="41">
        <f>+I254/$I$712*100</f>
        <v>1.1322364706748181E-3</v>
      </c>
      <c r="K254" s="14"/>
      <c r="L254" s="7"/>
      <c r="M254" s="8"/>
    </row>
    <row r="255" spans="1:13" x14ac:dyDescent="0.3">
      <c r="A255" s="28"/>
      <c r="B255" s="12"/>
      <c r="D255" s="18"/>
      <c r="E255" s="12"/>
      <c r="F255" s="17"/>
      <c r="G255" s="18"/>
      <c r="H255" s="18"/>
      <c r="I255" s="38"/>
      <c r="J255" s="49"/>
      <c r="K255" s="14"/>
      <c r="L255" s="7"/>
      <c r="M255" s="8"/>
    </row>
    <row r="256" spans="1:13" x14ac:dyDescent="0.3">
      <c r="A256" s="28"/>
      <c r="B256" s="12"/>
      <c r="D256" s="17"/>
      <c r="E256" s="12"/>
      <c r="F256" s="17"/>
      <c r="G256" s="18"/>
      <c r="H256" s="18"/>
      <c r="I256" s="38"/>
      <c r="J256" s="49"/>
      <c r="K256" s="14"/>
      <c r="L256" s="7"/>
      <c r="M256" s="8"/>
    </row>
    <row r="257" spans="1:13" ht="15" thickBot="1" x14ac:dyDescent="0.35">
      <c r="A257" s="28" t="s">
        <v>159</v>
      </c>
      <c r="B257" s="12"/>
      <c r="C257" s="33" t="s">
        <v>24</v>
      </c>
      <c r="D257" s="30">
        <v>5788</v>
      </c>
      <c r="E257" s="31" t="s">
        <v>25</v>
      </c>
      <c r="F257" s="29" t="s">
        <v>26</v>
      </c>
      <c r="G257" s="30">
        <v>100000</v>
      </c>
      <c r="H257" s="32" t="s">
        <v>27</v>
      </c>
      <c r="I257" s="33">
        <f>G257*D257</f>
        <v>578800000</v>
      </c>
      <c r="J257" s="49"/>
      <c r="K257" s="14"/>
      <c r="L257" s="7"/>
      <c r="M257" s="8"/>
    </row>
    <row r="258" spans="1:13" ht="15" hidden="1" thickBot="1" x14ac:dyDescent="0.35">
      <c r="A258" s="28"/>
      <c r="B258" s="12"/>
      <c r="C258" s="33" t="s">
        <v>24</v>
      </c>
      <c r="D258" s="89">
        <v>0</v>
      </c>
      <c r="E258" s="31" t="s">
        <v>25</v>
      </c>
      <c r="F258" s="29" t="s">
        <v>26</v>
      </c>
      <c r="G258" s="30">
        <v>100000</v>
      </c>
      <c r="H258" s="32" t="s">
        <v>27</v>
      </c>
      <c r="I258" s="33">
        <f>G258*D258</f>
        <v>0</v>
      </c>
      <c r="J258" s="49"/>
      <c r="K258" s="14"/>
      <c r="L258" s="7"/>
      <c r="M258" s="8"/>
    </row>
    <row r="259" spans="1:13" ht="15" thickBot="1" x14ac:dyDescent="0.35">
      <c r="A259" s="37"/>
      <c r="B259" s="12"/>
      <c r="D259" s="39">
        <f>SUM(D257:D258)</f>
        <v>5788</v>
      </c>
      <c r="E259" s="12"/>
      <c r="F259" s="48"/>
      <c r="G259" s="18"/>
      <c r="H259" s="18"/>
      <c r="I259" s="40">
        <f>SUM(I257:I258)</f>
        <v>578800000</v>
      </c>
      <c r="J259" s="41">
        <f>+I259/$I$712*100</f>
        <v>7.4470280593930085E-2</v>
      </c>
      <c r="K259" s="14"/>
      <c r="L259" s="7"/>
      <c r="M259" s="8"/>
    </row>
    <row r="260" spans="1:13" x14ac:dyDescent="0.3">
      <c r="A260" s="37"/>
      <c r="B260" s="12"/>
      <c r="D260" s="85"/>
      <c r="E260" s="12"/>
      <c r="F260" s="17"/>
      <c r="G260" s="18"/>
      <c r="H260" s="18"/>
      <c r="I260" s="38"/>
      <c r="J260" s="49"/>
      <c r="K260" s="14"/>
      <c r="L260" s="7"/>
      <c r="M260" s="8"/>
    </row>
    <row r="261" spans="1:13" ht="15" thickBot="1" x14ac:dyDescent="0.35">
      <c r="A261" s="37" t="s">
        <v>160</v>
      </c>
      <c r="B261" s="12"/>
      <c r="C261" s="33" t="s">
        <v>24</v>
      </c>
      <c r="D261" s="30">
        <v>2821</v>
      </c>
      <c r="E261" s="31" t="s">
        <v>25</v>
      </c>
      <c r="F261" s="29" t="s">
        <v>26</v>
      </c>
      <c r="G261" s="30">
        <v>100000</v>
      </c>
      <c r="H261" s="32" t="s">
        <v>27</v>
      </c>
      <c r="I261" s="33">
        <f>G261*D261</f>
        <v>282100000</v>
      </c>
      <c r="J261" s="49"/>
      <c r="K261" s="14"/>
      <c r="L261" s="7"/>
      <c r="M261" s="8"/>
    </row>
    <row r="262" spans="1:13" ht="15" hidden="1" thickBot="1" x14ac:dyDescent="0.35">
      <c r="A262" s="28"/>
      <c r="B262" s="12"/>
      <c r="C262" s="33" t="s">
        <v>24</v>
      </c>
      <c r="D262" s="89">
        <v>0</v>
      </c>
      <c r="E262" s="31" t="s">
        <v>25</v>
      </c>
      <c r="F262" s="29" t="s">
        <v>26</v>
      </c>
      <c r="G262" s="30">
        <v>100000</v>
      </c>
      <c r="H262" s="32" t="s">
        <v>27</v>
      </c>
      <c r="I262" s="33">
        <f>G262*D262</f>
        <v>0</v>
      </c>
      <c r="J262" s="49"/>
      <c r="K262" s="14"/>
      <c r="L262" s="7"/>
      <c r="M262" s="8"/>
    </row>
    <row r="263" spans="1:13" ht="15" thickBot="1" x14ac:dyDescent="0.35">
      <c r="A263" s="28"/>
      <c r="B263" s="12"/>
      <c r="D263" s="39">
        <f>SUM(D261:D262)</f>
        <v>2821</v>
      </c>
      <c r="E263" s="12"/>
      <c r="F263" s="48"/>
      <c r="G263" s="18"/>
      <c r="H263" s="18"/>
      <c r="I263" s="40">
        <f>SUM(I261:I262)</f>
        <v>282100000</v>
      </c>
      <c r="J263" s="52">
        <f>+I263/$I$712*100</f>
        <v>3.6295898679246159E-2</v>
      </c>
      <c r="K263" s="14"/>
      <c r="L263" s="7"/>
      <c r="M263" s="8"/>
    </row>
    <row r="264" spans="1:13" x14ac:dyDescent="0.3">
      <c r="A264" s="28"/>
      <c r="B264" s="12"/>
      <c r="D264" s="85"/>
      <c r="E264" s="12"/>
      <c r="F264" s="90"/>
      <c r="G264" s="18"/>
      <c r="H264" s="18"/>
      <c r="I264" s="48"/>
      <c r="J264" s="49"/>
      <c r="K264" s="14"/>
      <c r="L264" s="7"/>
      <c r="M264" s="8"/>
    </row>
    <row r="265" spans="1:13" x14ac:dyDescent="0.3">
      <c r="A265" s="28"/>
      <c r="B265" s="91"/>
      <c r="C265" s="79"/>
      <c r="D265" s="78"/>
      <c r="E265" s="91"/>
      <c r="F265" s="79"/>
      <c r="G265" s="50"/>
      <c r="H265" s="50"/>
      <c r="I265" s="81"/>
      <c r="J265" s="49"/>
      <c r="K265" s="14"/>
      <c r="L265" s="7"/>
      <c r="M265" s="8"/>
    </row>
    <row r="266" spans="1:13" x14ac:dyDescent="0.3">
      <c r="A266" s="28" t="s">
        <v>161</v>
      </c>
      <c r="B266" s="58">
        <v>4</v>
      </c>
      <c r="C266" s="59" t="s">
        <v>162</v>
      </c>
      <c r="D266" s="60">
        <v>60</v>
      </c>
      <c r="E266" s="58" t="s">
        <v>25</v>
      </c>
      <c r="F266" s="59" t="s">
        <v>26</v>
      </c>
      <c r="G266" s="60">
        <v>100000</v>
      </c>
      <c r="H266" s="32" t="s">
        <v>27</v>
      </c>
      <c r="I266" s="33">
        <f t="shared" ref="I266:I288" si="4">G266*D266</f>
        <v>6000000</v>
      </c>
      <c r="J266" s="49"/>
      <c r="K266" s="14"/>
      <c r="L266" s="7"/>
      <c r="M266" s="8"/>
    </row>
    <row r="267" spans="1:13" x14ac:dyDescent="0.3">
      <c r="A267" s="28"/>
      <c r="B267" s="58">
        <v>6</v>
      </c>
      <c r="C267" s="59" t="s">
        <v>163</v>
      </c>
      <c r="D267" s="60">
        <v>72</v>
      </c>
      <c r="E267" s="58" t="s">
        <v>25</v>
      </c>
      <c r="F267" s="59" t="s">
        <v>26</v>
      </c>
      <c r="G267" s="60">
        <v>100000</v>
      </c>
      <c r="H267" s="32" t="s">
        <v>27</v>
      </c>
      <c r="I267" s="61">
        <f t="shared" si="4"/>
        <v>7200000</v>
      </c>
      <c r="J267" s="49"/>
      <c r="K267" s="14"/>
      <c r="L267" s="7"/>
      <c r="M267" s="8"/>
    </row>
    <row r="268" spans="1:13" x14ac:dyDescent="0.3">
      <c r="A268" s="28"/>
      <c r="B268" s="31">
        <v>11</v>
      </c>
      <c r="C268" s="29" t="s">
        <v>164</v>
      </c>
      <c r="D268" s="30">
        <v>16</v>
      </c>
      <c r="E268" s="31" t="s">
        <v>25</v>
      </c>
      <c r="F268" s="29" t="s">
        <v>26</v>
      </c>
      <c r="G268" s="30">
        <v>100000</v>
      </c>
      <c r="H268" s="32" t="s">
        <v>27</v>
      </c>
      <c r="I268" s="33">
        <f t="shared" si="4"/>
        <v>1600000</v>
      </c>
      <c r="J268" s="49"/>
      <c r="K268" s="14"/>
      <c r="L268" s="7"/>
      <c r="M268" s="8"/>
    </row>
    <row r="269" spans="1:13" x14ac:dyDescent="0.3">
      <c r="A269" s="28"/>
      <c r="B269" s="31">
        <v>11</v>
      </c>
      <c r="C269" s="29" t="s">
        <v>165</v>
      </c>
      <c r="D269" s="30">
        <v>60</v>
      </c>
      <c r="E269" s="31" t="s">
        <v>25</v>
      </c>
      <c r="F269" s="29" t="s">
        <v>26</v>
      </c>
      <c r="G269" s="30">
        <v>100000</v>
      </c>
      <c r="H269" s="32" t="s">
        <v>27</v>
      </c>
      <c r="I269" s="33">
        <f t="shared" si="4"/>
        <v>6000000</v>
      </c>
      <c r="J269" s="49"/>
      <c r="K269" s="14"/>
      <c r="L269" s="7"/>
      <c r="M269" s="8"/>
    </row>
    <row r="270" spans="1:13" x14ac:dyDescent="0.3">
      <c r="A270" s="28"/>
      <c r="B270" s="31">
        <v>14</v>
      </c>
      <c r="C270" s="29" t="s">
        <v>166</v>
      </c>
      <c r="D270" s="30">
        <v>10</v>
      </c>
      <c r="E270" s="31" t="s">
        <v>25</v>
      </c>
      <c r="F270" s="29" t="s">
        <v>26</v>
      </c>
      <c r="G270" s="30">
        <v>100000</v>
      </c>
      <c r="H270" s="32" t="s">
        <v>27</v>
      </c>
      <c r="I270" s="33">
        <f t="shared" si="4"/>
        <v>1000000</v>
      </c>
      <c r="J270" s="49"/>
      <c r="K270" s="14"/>
      <c r="L270" s="7"/>
      <c r="M270" s="8"/>
    </row>
    <row r="271" spans="1:13" x14ac:dyDescent="0.3">
      <c r="A271" s="28"/>
      <c r="B271" s="31">
        <v>14</v>
      </c>
      <c r="C271" s="29" t="s">
        <v>167</v>
      </c>
      <c r="D271" s="30">
        <v>23</v>
      </c>
      <c r="E271" s="31" t="s">
        <v>25</v>
      </c>
      <c r="F271" s="29" t="s">
        <v>26</v>
      </c>
      <c r="G271" s="30">
        <v>100000</v>
      </c>
      <c r="H271" s="32" t="s">
        <v>27</v>
      </c>
      <c r="I271" s="33">
        <f t="shared" si="4"/>
        <v>2300000</v>
      </c>
      <c r="J271" s="49"/>
      <c r="K271" s="14"/>
      <c r="L271" s="7"/>
      <c r="M271" s="8"/>
    </row>
    <row r="272" spans="1:13" x14ac:dyDescent="0.3">
      <c r="A272" s="28"/>
      <c r="B272" s="31">
        <v>14</v>
      </c>
      <c r="C272" s="92">
        <v>672176</v>
      </c>
      <c r="D272" s="30">
        <v>1</v>
      </c>
      <c r="E272" s="31" t="s">
        <v>25</v>
      </c>
      <c r="F272" s="29" t="s">
        <v>26</v>
      </c>
      <c r="G272" s="30">
        <v>100000</v>
      </c>
      <c r="H272" s="32" t="s">
        <v>27</v>
      </c>
      <c r="I272" s="33">
        <f t="shared" si="4"/>
        <v>100000</v>
      </c>
      <c r="J272" s="49"/>
      <c r="K272" s="14"/>
      <c r="L272" s="7"/>
      <c r="M272" s="8"/>
    </row>
    <row r="273" spans="1:13" x14ac:dyDescent="0.3">
      <c r="A273" s="28"/>
      <c r="B273" s="31">
        <v>14</v>
      </c>
      <c r="C273" s="29" t="s">
        <v>168</v>
      </c>
      <c r="D273" s="30">
        <v>26</v>
      </c>
      <c r="E273" s="31" t="s">
        <v>25</v>
      </c>
      <c r="F273" s="29" t="s">
        <v>26</v>
      </c>
      <c r="G273" s="30">
        <v>100000</v>
      </c>
      <c r="H273" s="32" t="s">
        <v>27</v>
      </c>
      <c r="I273" s="33">
        <f t="shared" si="4"/>
        <v>2600000</v>
      </c>
      <c r="J273" s="49"/>
      <c r="K273" s="14"/>
      <c r="L273" s="7"/>
      <c r="M273" s="8"/>
    </row>
    <row r="274" spans="1:13" x14ac:dyDescent="0.3">
      <c r="A274" s="28"/>
      <c r="B274" s="31">
        <v>14</v>
      </c>
      <c r="C274" s="29" t="s">
        <v>169</v>
      </c>
      <c r="D274" s="30">
        <v>2</v>
      </c>
      <c r="E274" s="31" t="s">
        <v>25</v>
      </c>
      <c r="F274" s="29" t="s">
        <v>26</v>
      </c>
      <c r="G274" s="30">
        <v>100000</v>
      </c>
      <c r="H274" s="32" t="s">
        <v>27</v>
      </c>
      <c r="I274" s="33">
        <f t="shared" si="4"/>
        <v>200000</v>
      </c>
      <c r="J274" s="49"/>
      <c r="K274" s="14"/>
      <c r="L274" s="7"/>
      <c r="M274" s="8"/>
    </row>
    <row r="275" spans="1:13" x14ac:dyDescent="0.3">
      <c r="A275" s="28"/>
      <c r="B275" s="31">
        <v>14</v>
      </c>
      <c r="C275" s="29" t="s">
        <v>170</v>
      </c>
      <c r="D275" s="30">
        <v>4</v>
      </c>
      <c r="E275" s="31" t="s">
        <v>25</v>
      </c>
      <c r="F275" s="29" t="s">
        <v>26</v>
      </c>
      <c r="G275" s="30">
        <v>100000</v>
      </c>
      <c r="H275" s="32" t="s">
        <v>27</v>
      </c>
      <c r="I275" s="33">
        <f t="shared" si="4"/>
        <v>400000</v>
      </c>
      <c r="J275" s="49"/>
      <c r="K275" s="14"/>
      <c r="L275" s="7"/>
      <c r="M275" s="8"/>
    </row>
    <row r="276" spans="1:13" x14ac:dyDescent="0.3">
      <c r="A276" s="28"/>
      <c r="B276" s="31">
        <v>14</v>
      </c>
      <c r="C276" s="29" t="s">
        <v>171</v>
      </c>
      <c r="D276" s="30">
        <v>46</v>
      </c>
      <c r="E276" s="31" t="s">
        <v>25</v>
      </c>
      <c r="F276" s="29" t="s">
        <v>26</v>
      </c>
      <c r="G276" s="30">
        <v>100000</v>
      </c>
      <c r="H276" s="32" t="s">
        <v>27</v>
      </c>
      <c r="I276" s="33">
        <f t="shared" si="4"/>
        <v>4600000</v>
      </c>
      <c r="J276" s="49"/>
      <c r="K276" s="14"/>
      <c r="L276" s="7"/>
      <c r="M276" s="8"/>
    </row>
    <row r="277" spans="1:13" x14ac:dyDescent="0.3">
      <c r="A277" s="28"/>
      <c r="B277" s="31">
        <v>17</v>
      </c>
      <c r="C277" s="29" t="s">
        <v>172</v>
      </c>
      <c r="D277" s="30">
        <v>31</v>
      </c>
      <c r="E277" s="31" t="s">
        <v>25</v>
      </c>
      <c r="F277" s="29" t="s">
        <v>26</v>
      </c>
      <c r="G277" s="30">
        <v>100000</v>
      </c>
      <c r="H277" s="32" t="s">
        <v>27</v>
      </c>
      <c r="I277" s="33">
        <f t="shared" si="4"/>
        <v>3100000</v>
      </c>
      <c r="J277" s="49"/>
      <c r="K277" s="14"/>
      <c r="L277" s="7"/>
      <c r="M277" s="8"/>
    </row>
    <row r="278" spans="1:13" x14ac:dyDescent="0.3">
      <c r="A278" s="28"/>
      <c r="B278" s="31">
        <v>17</v>
      </c>
      <c r="C278" s="29" t="s">
        <v>173</v>
      </c>
      <c r="D278" s="30">
        <v>67</v>
      </c>
      <c r="E278" s="31" t="s">
        <v>25</v>
      </c>
      <c r="F278" s="29" t="s">
        <v>26</v>
      </c>
      <c r="G278" s="30">
        <v>100000</v>
      </c>
      <c r="H278" s="32" t="s">
        <v>27</v>
      </c>
      <c r="I278" s="33">
        <f t="shared" si="4"/>
        <v>6700000</v>
      </c>
      <c r="J278" s="49"/>
      <c r="K278" s="14"/>
      <c r="L278" s="7"/>
      <c r="M278" s="8"/>
    </row>
    <row r="279" spans="1:13" x14ac:dyDescent="0.3">
      <c r="A279" s="28"/>
      <c r="B279" s="62">
        <v>17</v>
      </c>
      <c r="C279" s="63" t="s">
        <v>174</v>
      </c>
      <c r="D279" s="64">
        <v>33</v>
      </c>
      <c r="E279" s="62" t="s">
        <v>25</v>
      </c>
      <c r="F279" s="63" t="s">
        <v>26</v>
      </c>
      <c r="G279" s="64">
        <v>100000</v>
      </c>
      <c r="H279" s="32" t="s">
        <v>27</v>
      </c>
      <c r="I279" s="65">
        <f t="shared" si="4"/>
        <v>3300000</v>
      </c>
      <c r="J279" s="49"/>
      <c r="K279" s="14"/>
      <c r="L279" s="7"/>
      <c r="M279" s="8"/>
    </row>
    <row r="280" spans="1:13" x14ac:dyDescent="0.3">
      <c r="A280" s="28"/>
      <c r="B280" s="31">
        <v>20</v>
      </c>
      <c r="C280" s="71" t="s">
        <v>175</v>
      </c>
      <c r="D280" s="30">
        <v>67</v>
      </c>
      <c r="E280" s="31" t="s">
        <v>25</v>
      </c>
      <c r="F280" s="29" t="s">
        <v>26</v>
      </c>
      <c r="G280" s="30">
        <v>100000</v>
      </c>
      <c r="H280" s="32" t="s">
        <v>27</v>
      </c>
      <c r="I280" s="33">
        <f t="shared" si="4"/>
        <v>6700000</v>
      </c>
      <c r="J280" s="49"/>
      <c r="K280" s="14"/>
      <c r="L280" s="7"/>
      <c r="M280" s="8"/>
    </row>
    <row r="281" spans="1:13" x14ac:dyDescent="0.3">
      <c r="A281" s="28"/>
      <c r="B281" s="31">
        <v>20</v>
      </c>
      <c r="C281" s="71" t="s">
        <v>176</v>
      </c>
      <c r="D281" s="30">
        <v>81</v>
      </c>
      <c r="E281" s="31" t="s">
        <v>25</v>
      </c>
      <c r="F281" s="29" t="s">
        <v>26</v>
      </c>
      <c r="G281" s="30">
        <v>100000</v>
      </c>
      <c r="H281" s="32" t="s">
        <v>27</v>
      </c>
      <c r="I281" s="33">
        <f t="shared" si="4"/>
        <v>8100000</v>
      </c>
      <c r="J281" s="49"/>
      <c r="K281" s="14"/>
      <c r="L281" s="7"/>
      <c r="M281" s="8"/>
    </row>
    <row r="282" spans="1:13" x14ac:dyDescent="0.3">
      <c r="A282" s="28"/>
      <c r="B282" s="31">
        <v>20</v>
      </c>
      <c r="C282" s="71" t="s">
        <v>177</v>
      </c>
      <c r="D282" s="64">
        <v>85</v>
      </c>
      <c r="E282" s="31" t="s">
        <v>25</v>
      </c>
      <c r="F282" s="29" t="s">
        <v>26</v>
      </c>
      <c r="G282" s="30">
        <v>100000</v>
      </c>
      <c r="H282" s="32" t="s">
        <v>27</v>
      </c>
      <c r="I282" s="65">
        <f t="shared" si="4"/>
        <v>8500000</v>
      </c>
      <c r="J282" s="49"/>
      <c r="K282" s="14"/>
      <c r="L282" s="7"/>
      <c r="M282" s="8"/>
    </row>
    <row r="283" spans="1:13" x14ac:dyDescent="0.3">
      <c r="A283" s="28"/>
      <c r="B283" s="31">
        <v>23</v>
      </c>
      <c r="C283" s="71" t="s">
        <v>178</v>
      </c>
      <c r="D283" s="30">
        <v>134</v>
      </c>
      <c r="E283" s="70" t="s">
        <v>25</v>
      </c>
      <c r="F283" s="29" t="s">
        <v>26</v>
      </c>
      <c r="G283" s="30">
        <v>100000</v>
      </c>
      <c r="H283" s="32" t="s">
        <v>27</v>
      </c>
      <c r="I283" s="65">
        <f t="shared" si="4"/>
        <v>13400000</v>
      </c>
      <c r="J283" s="49"/>
      <c r="K283" s="14"/>
      <c r="L283" s="7"/>
      <c r="M283" s="8"/>
    </row>
    <row r="284" spans="1:13" x14ac:dyDescent="0.3">
      <c r="A284" s="28"/>
      <c r="B284" s="31">
        <v>23</v>
      </c>
      <c r="C284" s="29" t="s">
        <v>179</v>
      </c>
      <c r="D284" s="30">
        <v>142</v>
      </c>
      <c r="E284" s="31" t="s">
        <v>25</v>
      </c>
      <c r="F284" s="29" t="s">
        <v>26</v>
      </c>
      <c r="G284" s="30">
        <v>100000</v>
      </c>
      <c r="H284" s="32" t="s">
        <v>27</v>
      </c>
      <c r="I284" s="33">
        <f t="shared" si="4"/>
        <v>14200000</v>
      </c>
      <c r="J284" s="49"/>
      <c r="K284" s="14"/>
      <c r="L284" s="7"/>
      <c r="M284" s="8"/>
    </row>
    <row r="285" spans="1:13" x14ac:dyDescent="0.3">
      <c r="A285" s="28"/>
      <c r="B285" s="31">
        <v>26</v>
      </c>
      <c r="C285" s="29" t="s">
        <v>180</v>
      </c>
      <c r="D285" s="30">
        <v>209</v>
      </c>
      <c r="E285" s="31" t="s">
        <v>25</v>
      </c>
      <c r="F285" s="29" t="s">
        <v>26</v>
      </c>
      <c r="G285" s="30">
        <v>100000</v>
      </c>
      <c r="H285" s="32" t="s">
        <v>27</v>
      </c>
      <c r="I285" s="33">
        <f t="shared" si="4"/>
        <v>20900000</v>
      </c>
      <c r="J285" s="49"/>
      <c r="K285" s="14"/>
      <c r="L285" s="7"/>
      <c r="M285" s="8"/>
    </row>
    <row r="286" spans="1:13" x14ac:dyDescent="0.3">
      <c r="A286" s="28"/>
      <c r="B286" s="58">
        <v>29</v>
      </c>
      <c r="C286" s="59" t="s">
        <v>181</v>
      </c>
      <c r="D286" s="30">
        <v>94</v>
      </c>
      <c r="E286" s="31" t="s">
        <v>25</v>
      </c>
      <c r="F286" s="29" t="s">
        <v>26</v>
      </c>
      <c r="G286" s="30">
        <v>100000</v>
      </c>
      <c r="H286" s="32" t="s">
        <v>27</v>
      </c>
      <c r="I286" s="33">
        <f t="shared" si="4"/>
        <v>9400000</v>
      </c>
      <c r="J286" s="49"/>
      <c r="K286" s="14"/>
      <c r="L286" s="7"/>
      <c r="M286" s="8"/>
    </row>
    <row r="287" spans="1:13" x14ac:dyDescent="0.3">
      <c r="A287" s="28"/>
      <c r="B287" s="58">
        <v>32</v>
      </c>
      <c r="C287" s="59" t="s">
        <v>182</v>
      </c>
      <c r="D287" s="30">
        <v>141</v>
      </c>
      <c r="E287" s="31" t="s">
        <v>25</v>
      </c>
      <c r="F287" s="29" t="s">
        <v>26</v>
      </c>
      <c r="G287" s="30">
        <v>100000</v>
      </c>
      <c r="H287" s="32" t="s">
        <v>27</v>
      </c>
      <c r="I287" s="33">
        <f t="shared" si="4"/>
        <v>14100000</v>
      </c>
      <c r="J287" s="49"/>
      <c r="K287" s="14"/>
      <c r="L287" s="7"/>
      <c r="M287" s="8"/>
    </row>
    <row r="288" spans="1:13" x14ac:dyDescent="0.3">
      <c r="A288" s="28"/>
      <c r="B288" s="58">
        <v>35</v>
      </c>
      <c r="C288" s="59" t="s">
        <v>183</v>
      </c>
      <c r="D288" s="30">
        <v>1569</v>
      </c>
      <c r="E288" s="31" t="s">
        <v>25</v>
      </c>
      <c r="F288" s="29" t="s">
        <v>26</v>
      </c>
      <c r="G288" s="30">
        <v>100000</v>
      </c>
      <c r="H288" s="32" t="s">
        <v>27</v>
      </c>
      <c r="I288" s="33">
        <f t="shared" si="4"/>
        <v>156900000</v>
      </c>
      <c r="J288" s="49"/>
      <c r="K288" s="14"/>
      <c r="L288" s="7"/>
      <c r="M288" s="8"/>
    </row>
    <row r="289" spans="1:13" ht="15" thickBot="1" x14ac:dyDescent="0.35">
      <c r="A289" s="28"/>
      <c r="B289" s="58">
        <v>35</v>
      </c>
      <c r="C289" s="59" t="s">
        <v>184</v>
      </c>
      <c r="D289" s="69">
        <v>778</v>
      </c>
      <c r="E289" s="58" t="s">
        <v>25</v>
      </c>
      <c r="F289" s="59" t="s">
        <v>26</v>
      </c>
      <c r="G289" s="60">
        <v>100000</v>
      </c>
      <c r="H289" s="32" t="s">
        <v>27</v>
      </c>
      <c r="I289" s="93">
        <f>+G289*D289</f>
        <v>77800000</v>
      </c>
      <c r="J289" s="49"/>
      <c r="K289" s="14"/>
      <c r="L289" s="7"/>
      <c r="M289" s="8"/>
    </row>
    <row r="290" spans="1:13" ht="15" thickBot="1" x14ac:dyDescent="0.35">
      <c r="A290" s="28"/>
      <c r="B290" s="18"/>
      <c r="C290" s="38"/>
      <c r="D290" s="39">
        <f>SUM(D266:D289)</f>
        <v>3751</v>
      </c>
      <c r="E290" s="12"/>
      <c r="F290" s="48"/>
      <c r="G290" s="18"/>
      <c r="H290" s="18"/>
      <c r="I290" s="40">
        <f>SUM(I266:I289)</f>
        <v>375100000</v>
      </c>
      <c r="J290" s="41">
        <f>+I290/$I$712*100</f>
        <v>4.8261579562514124E-2</v>
      </c>
      <c r="K290" s="14"/>
      <c r="L290" s="7"/>
      <c r="M290" s="8"/>
    </row>
    <row r="291" spans="1:13" x14ac:dyDescent="0.3">
      <c r="A291" s="37"/>
      <c r="B291" s="91"/>
      <c r="C291" s="79"/>
      <c r="D291" s="50"/>
      <c r="E291" s="91"/>
      <c r="F291" s="79"/>
      <c r="G291" s="50"/>
      <c r="H291" s="50"/>
      <c r="I291" s="51"/>
      <c r="J291" s="49"/>
      <c r="K291" s="14"/>
      <c r="L291" s="7"/>
      <c r="M291" s="8"/>
    </row>
    <row r="292" spans="1:13" x14ac:dyDescent="0.3">
      <c r="A292" s="28" t="s">
        <v>185</v>
      </c>
      <c r="B292" s="31">
        <v>4</v>
      </c>
      <c r="C292" s="29" t="s">
        <v>186</v>
      </c>
      <c r="D292" s="30">
        <v>100</v>
      </c>
      <c r="E292" s="31" t="s">
        <v>25</v>
      </c>
      <c r="F292" s="29" t="s">
        <v>26</v>
      </c>
      <c r="G292" s="30">
        <v>100000</v>
      </c>
      <c r="H292" s="32" t="s">
        <v>27</v>
      </c>
      <c r="I292" s="94">
        <f t="shared" ref="I292:I297" si="5">G292*D292</f>
        <v>10000000</v>
      </c>
      <c r="J292" s="83"/>
      <c r="K292" s="14"/>
      <c r="L292" s="7"/>
      <c r="M292" s="8"/>
    </row>
    <row r="293" spans="1:13" x14ac:dyDescent="0.3">
      <c r="A293" s="28"/>
      <c r="B293" s="62">
        <v>4</v>
      </c>
      <c r="C293" s="63" t="s">
        <v>187</v>
      </c>
      <c r="D293" s="64">
        <v>250</v>
      </c>
      <c r="E293" s="62" t="s">
        <v>25</v>
      </c>
      <c r="F293" s="63" t="s">
        <v>26</v>
      </c>
      <c r="G293" s="64">
        <v>100000</v>
      </c>
      <c r="H293" s="32" t="s">
        <v>27</v>
      </c>
      <c r="I293" s="65">
        <f t="shared" si="5"/>
        <v>25000000</v>
      </c>
      <c r="J293" s="49"/>
      <c r="K293" s="14"/>
      <c r="L293" s="7"/>
      <c r="M293" s="8"/>
    </row>
    <row r="294" spans="1:13" x14ac:dyDescent="0.3">
      <c r="A294" s="28"/>
      <c r="B294" s="31">
        <v>26</v>
      </c>
      <c r="C294" s="29" t="s">
        <v>188</v>
      </c>
      <c r="D294" s="95">
        <v>76</v>
      </c>
      <c r="E294" s="62" t="s">
        <v>25</v>
      </c>
      <c r="F294" s="63" t="s">
        <v>26</v>
      </c>
      <c r="G294" s="64">
        <v>100000</v>
      </c>
      <c r="H294" s="32" t="s">
        <v>27</v>
      </c>
      <c r="I294" s="65">
        <f t="shared" si="5"/>
        <v>7600000</v>
      </c>
      <c r="J294" s="49"/>
      <c r="K294" s="14"/>
      <c r="L294" s="7"/>
      <c r="M294" s="8"/>
    </row>
    <row r="295" spans="1:13" x14ac:dyDescent="0.3">
      <c r="A295" s="28"/>
      <c r="B295" s="31">
        <v>29</v>
      </c>
      <c r="C295" s="29" t="s">
        <v>189</v>
      </c>
      <c r="D295" s="95">
        <v>34</v>
      </c>
      <c r="E295" s="62" t="s">
        <v>25</v>
      </c>
      <c r="F295" s="63" t="s">
        <v>26</v>
      </c>
      <c r="G295" s="64">
        <v>100000</v>
      </c>
      <c r="H295" s="32" t="s">
        <v>27</v>
      </c>
      <c r="I295" s="65">
        <f t="shared" si="5"/>
        <v>3400000</v>
      </c>
      <c r="J295" s="49"/>
      <c r="K295" s="14"/>
      <c r="L295" s="7"/>
      <c r="M295" s="8"/>
    </row>
    <row r="296" spans="1:13" x14ac:dyDescent="0.3">
      <c r="A296" s="28"/>
      <c r="B296" s="31">
        <v>32</v>
      </c>
      <c r="C296" s="29" t="s">
        <v>190</v>
      </c>
      <c r="D296" s="95">
        <v>51</v>
      </c>
      <c r="E296" s="62" t="s">
        <v>25</v>
      </c>
      <c r="F296" s="63" t="s">
        <v>26</v>
      </c>
      <c r="G296" s="64">
        <v>100000</v>
      </c>
      <c r="H296" s="32" t="s">
        <v>27</v>
      </c>
      <c r="I296" s="65">
        <f t="shared" si="5"/>
        <v>5100000</v>
      </c>
      <c r="J296" s="49"/>
      <c r="K296" s="14"/>
      <c r="L296" s="7"/>
      <c r="M296" s="8"/>
    </row>
    <row r="297" spans="1:13" x14ac:dyDescent="0.3">
      <c r="A297" s="28"/>
      <c r="B297" s="31">
        <v>35</v>
      </c>
      <c r="C297" s="29" t="s">
        <v>191</v>
      </c>
      <c r="D297" s="30">
        <v>571</v>
      </c>
      <c r="E297" s="31" t="s">
        <v>25</v>
      </c>
      <c r="F297" s="29" t="s">
        <v>26</v>
      </c>
      <c r="G297" s="30">
        <v>100000</v>
      </c>
      <c r="H297" s="32" t="s">
        <v>27</v>
      </c>
      <c r="I297" s="33">
        <f t="shared" si="5"/>
        <v>57100000</v>
      </c>
      <c r="J297" s="49"/>
      <c r="K297" s="14"/>
      <c r="L297" s="7"/>
      <c r="M297" s="8"/>
    </row>
    <row r="298" spans="1:13" ht="15" thickBot="1" x14ac:dyDescent="0.35">
      <c r="A298" s="28"/>
      <c r="B298" s="58">
        <v>35</v>
      </c>
      <c r="C298" s="59" t="s">
        <v>192</v>
      </c>
      <c r="D298" s="69">
        <v>284</v>
      </c>
      <c r="E298" s="58" t="s">
        <v>25</v>
      </c>
      <c r="F298" s="59" t="s">
        <v>26</v>
      </c>
      <c r="G298" s="60">
        <v>100000</v>
      </c>
      <c r="H298" s="32" t="s">
        <v>27</v>
      </c>
      <c r="I298" s="93">
        <f>+G298*D298</f>
        <v>28400000</v>
      </c>
      <c r="J298" s="49"/>
      <c r="K298" s="14"/>
      <c r="L298" s="7"/>
      <c r="M298" s="8"/>
    </row>
    <row r="299" spans="1:13" ht="15" thickBot="1" x14ac:dyDescent="0.35">
      <c r="A299" s="28"/>
      <c r="B299" s="18"/>
      <c r="C299" s="38"/>
      <c r="D299" s="39">
        <f>SUM(D292:D298)</f>
        <v>1366</v>
      </c>
      <c r="E299" s="12"/>
      <c r="F299" s="48"/>
      <c r="G299" s="18"/>
      <c r="H299" s="18"/>
      <c r="I299" s="40">
        <f>SUM(I292:I298)</f>
        <v>136600000</v>
      </c>
      <c r="J299" s="41">
        <f>+I299/$I$712*100</f>
        <v>1.7575397942520471E-2</v>
      </c>
      <c r="K299" s="14"/>
      <c r="L299" s="7"/>
      <c r="M299" s="8"/>
    </row>
    <row r="300" spans="1:13" x14ac:dyDescent="0.3">
      <c r="A300" s="28"/>
      <c r="B300" s="12"/>
      <c r="D300" s="18"/>
      <c r="E300" s="12"/>
      <c r="F300" s="17"/>
      <c r="G300" s="18"/>
      <c r="H300" s="18"/>
      <c r="I300" s="38"/>
      <c r="J300" s="49"/>
      <c r="K300" s="14"/>
      <c r="L300" s="7"/>
      <c r="M300" s="8"/>
    </row>
    <row r="301" spans="1:13" x14ac:dyDescent="0.3">
      <c r="A301" s="28"/>
      <c r="B301" s="12"/>
      <c r="D301" s="18"/>
      <c r="E301" s="12"/>
      <c r="F301" s="17"/>
      <c r="G301" s="18"/>
      <c r="H301" s="18"/>
      <c r="I301" s="38"/>
      <c r="J301" s="49"/>
      <c r="K301" s="14"/>
      <c r="L301" s="7"/>
      <c r="M301" s="8"/>
    </row>
    <row r="302" spans="1:13" x14ac:dyDescent="0.3">
      <c r="A302" s="28" t="s">
        <v>193</v>
      </c>
      <c r="B302" s="31"/>
      <c r="C302" s="33" t="s">
        <v>24</v>
      </c>
      <c r="D302" s="30">
        <f>5595+1487</f>
        <v>7082</v>
      </c>
      <c r="E302" s="31" t="s">
        <v>25</v>
      </c>
      <c r="F302" s="29" t="s">
        <v>26</v>
      </c>
      <c r="G302" s="30">
        <v>100000</v>
      </c>
      <c r="H302" s="32" t="s">
        <v>27</v>
      </c>
      <c r="I302" s="33">
        <f>G302*D302</f>
        <v>708200000</v>
      </c>
      <c r="J302" s="49"/>
      <c r="K302" s="14"/>
      <c r="L302" s="7"/>
      <c r="M302" s="8"/>
    </row>
    <row r="303" spans="1:13" hidden="1" x14ac:dyDescent="0.3">
      <c r="A303" s="28"/>
      <c r="B303" s="31"/>
      <c r="C303" s="33" t="s">
        <v>24</v>
      </c>
      <c r="D303" s="64">
        <v>0</v>
      </c>
      <c r="E303" s="31" t="s">
        <v>25</v>
      </c>
      <c r="F303" s="29" t="s">
        <v>26</v>
      </c>
      <c r="G303" s="30">
        <v>100000</v>
      </c>
      <c r="H303" s="32" t="s">
        <v>27</v>
      </c>
      <c r="I303" s="33">
        <f>G303*D303</f>
        <v>0</v>
      </c>
      <c r="J303" s="49"/>
      <c r="K303" s="14"/>
      <c r="L303" s="7"/>
      <c r="M303" s="8"/>
    </row>
    <row r="304" spans="1:13" ht="15" thickBot="1" x14ac:dyDescent="0.35">
      <c r="A304" s="28"/>
      <c r="B304" s="96">
        <v>26</v>
      </c>
      <c r="C304" s="97" t="s">
        <v>194</v>
      </c>
      <c r="D304" s="65">
        <v>93</v>
      </c>
      <c r="E304" s="58" t="s">
        <v>25</v>
      </c>
      <c r="F304" s="29" t="s">
        <v>26</v>
      </c>
      <c r="G304" s="30">
        <v>100000</v>
      </c>
      <c r="H304" s="32" t="s">
        <v>27</v>
      </c>
      <c r="I304" s="33">
        <f>G304*D304</f>
        <v>9300000</v>
      </c>
      <c r="J304" s="49"/>
      <c r="K304" s="14"/>
      <c r="L304" s="7"/>
      <c r="M304" s="8"/>
    </row>
    <row r="305" spans="1:13" ht="15" thickBot="1" x14ac:dyDescent="0.35">
      <c r="A305" s="28"/>
      <c r="B305" s="18"/>
      <c r="C305" s="38"/>
      <c r="D305" s="39">
        <f>SUM(D302:D304)</f>
        <v>7175</v>
      </c>
      <c r="E305" s="12"/>
      <c r="F305" s="48"/>
      <c r="G305" s="18"/>
      <c r="H305" s="18"/>
      <c r="I305" s="40">
        <f>SUM(I302:I304)</f>
        <v>717500000</v>
      </c>
      <c r="J305" s="41">
        <f>+I305/$I$712*100</f>
        <v>9.2315871330588856E-2</v>
      </c>
      <c r="K305" s="14"/>
      <c r="L305" s="7"/>
      <c r="M305" s="8"/>
    </row>
    <row r="306" spans="1:13" x14ac:dyDescent="0.3">
      <c r="A306" s="28"/>
      <c r="B306" s="12"/>
      <c r="D306" s="18"/>
      <c r="E306" s="12"/>
      <c r="F306" s="17"/>
      <c r="G306" s="18"/>
      <c r="H306" s="18"/>
      <c r="I306" s="38"/>
      <c r="J306" s="49"/>
      <c r="K306" s="14"/>
      <c r="L306" s="7"/>
      <c r="M306" s="8"/>
    </row>
    <row r="307" spans="1:13" x14ac:dyDescent="0.3">
      <c r="A307" s="28" t="s">
        <v>195</v>
      </c>
      <c r="B307" s="31">
        <v>6</v>
      </c>
      <c r="C307" s="29" t="s">
        <v>196</v>
      </c>
      <c r="D307" s="30">
        <v>4</v>
      </c>
      <c r="E307" s="31" t="s">
        <v>25</v>
      </c>
      <c r="F307" s="29" t="s">
        <v>26</v>
      </c>
      <c r="G307" s="30">
        <v>100000</v>
      </c>
      <c r="H307" s="32" t="s">
        <v>27</v>
      </c>
      <c r="I307" s="33">
        <f t="shared" ref="I307:I326" si="6">G307*D307</f>
        <v>400000</v>
      </c>
      <c r="J307" s="49"/>
      <c r="K307" s="14"/>
      <c r="L307" s="7"/>
      <c r="M307" s="8"/>
    </row>
    <row r="308" spans="1:13" x14ac:dyDescent="0.3">
      <c r="A308" s="28"/>
      <c r="B308" s="31">
        <v>6</v>
      </c>
      <c r="C308" s="29" t="s">
        <v>197</v>
      </c>
      <c r="D308" s="30">
        <v>8</v>
      </c>
      <c r="E308" s="31" t="s">
        <v>25</v>
      </c>
      <c r="F308" s="29" t="s">
        <v>26</v>
      </c>
      <c r="G308" s="30">
        <v>100000</v>
      </c>
      <c r="H308" s="32" t="s">
        <v>27</v>
      </c>
      <c r="I308" s="33">
        <f t="shared" si="6"/>
        <v>800000</v>
      </c>
      <c r="J308" s="49"/>
      <c r="K308" s="14"/>
      <c r="L308" s="7"/>
      <c r="M308" s="8"/>
    </row>
    <row r="309" spans="1:13" x14ac:dyDescent="0.3">
      <c r="A309" s="28"/>
      <c r="B309" s="31">
        <v>14</v>
      </c>
      <c r="C309" s="29" t="s">
        <v>198</v>
      </c>
      <c r="D309" s="30">
        <v>10</v>
      </c>
      <c r="E309" s="31" t="s">
        <v>25</v>
      </c>
      <c r="F309" s="29" t="s">
        <v>26</v>
      </c>
      <c r="G309" s="30">
        <v>100000</v>
      </c>
      <c r="H309" s="32" t="s">
        <v>27</v>
      </c>
      <c r="I309" s="33">
        <f t="shared" si="6"/>
        <v>1000000</v>
      </c>
      <c r="J309" s="49"/>
      <c r="K309" s="14"/>
      <c r="L309" s="7"/>
      <c r="M309" s="8"/>
    </row>
    <row r="310" spans="1:13" x14ac:dyDescent="0.3">
      <c r="A310" s="28"/>
      <c r="B310" s="31">
        <v>14</v>
      </c>
      <c r="C310" s="29" t="s">
        <v>199</v>
      </c>
      <c r="D310" s="30">
        <v>2</v>
      </c>
      <c r="E310" s="31" t="s">
        <v>25</v>
      </c>
      <c r="F310" s="29" t="s">
        <v>26</v>
      </c>
      <c r="G310" s="30">
        <v>100000</v>
      </c>
      <c r="H310" s="32" t="s">
        <v>27</v>
      </c>
      <c r="I310" s="33">
        <f t="shared" si="6"/>
        <v>200000</v>
      </c>
      <c r="J310" s="49"/>
      <c r="K310" s="14"/>
      <c r="L310" s="7"/>
      <c r="M310" s="8"/>
    </row>
    <row r="311" spans="1:13" x14ac:dyDescent="0.3">
      <c r="A311" s="28"/>
      <c r="B311" s="31">
        <v>14</v>
      </c>
      <c r="C311" s="92">
        <v>673877</v>
      </c>
      <c r="D311" s="30">
        <v>1</v>
      </c>
      <c r="E311" s="31" t="s">
        <v>25</v>
      </c>
      <c r="F311" s="29" t="s">
        <v>26</v>
      </c>
      <c r="G311" s="30">
        <v>100000</v>
      </c>
      <c r="H311" s="32" t="s">
        <v>27</v>
      </c>
      <c r="I311" s="33">
        <f t="shared" si="6"/>
        <v>100000</v>
      </c>
      <c r="J311" s="49"/>
      <c r="K311" s="14"/>
      <c r="L311" s="7"/>
      <c r="M311" s="8"/>
    </row>
    <row r="312" spans="1:13" x14ac:dyDescent="0.3">
      <c r="A312" s="28"/>
      <c r="B312" s="31">
        <v>14</v>
      </c>
      <c r="C312" s="29" t="s">
        <v>200</v>
      </c>
      <c r="D312" s="30">
        <v>2</v>
      </c>
      <c r="E312" s="31" t="s">
        <v>25</v>
      </c>
      <c r="F312" s="29" t="s">
        <v>26</v>
      </c>
      <c r="G312" s="30">
        <v>100000</v>
      </c>
      <c r="H312" s="32" t="s">
        <v>27</v>
      </c>
      <c r="I312" s="33">
        <f t="shared" si="6"/>
        <v>200000</v>
      </c>
      <c r="J312" s="49"/>
      <c r="K312" s="14"/>
      <c r="L312" s="7"/>
      <c r="M312" s="8"/>
    </row>
    <row r="313" spans="1:13" x14ac:dyDescent="0.3">
      <c r="A313" s="28"/>
      <c r="B313" s="31">
        <v>14</v>
      </c>
      <c r="C313" s="30" t="s">
        <v>201</v>
      </c>
      <c r="D313" s="30">
        <v>3</v>
      </c>
      <c r="E313" s="31" t="s">
        <v>25</v>
      </c>
      <c r="F313" s="29" t="s">
        <v>26</v>
      </c>
      <c r="G313" s="30">
        <v>100000</v>
      </c>
      <c r="H313" s="32" t="s">
        <v>27</v>
      </c>
      <c r="I313" s="33">
        <f t="shared" si="6"/>
        <v>300000</v>
      </c>
      <c r="J313" s="49"/>
      <c r="K313" s="14"/>
      <c r="L313" s="7"/>
      <c r="M313" s="8"/>
    </row>
    <row r="314" spans="1:13" x14ac:dyDescent="0.3">
      <c r="A314" s="28"/>
      <c r="B314" s="31">
        <v>17</v>
      </c>
      <c r="C314" s="30" t="s">
        <v>202</v>
      </c>
      <c r="D314" s="30">
        <v>3</v>
      </c>
      <c r="E314" s="31" t="s">
        <v>25</v>
      </c>
      <c r="F314" s="29" t="s">
        <v>26</v>
      </c>
      <c r="G314" s="30">
        <v>100000</v>
      </c>
      <c r="H314" s="32" t="s">
        <v>27</v>
      </c>
      <c r="I314" s="33">
        <f t="shared" si="6"/>
        <v>300000</v>
      </c>
      <c r="J314" s="49"/>
      <c r="K314" s="14"/>
      <c r="L314" s="7"/>
      <c r="M314" s="8"/>
    </row>
    <row r="315" spans="1:13" x14ac:dyDescent="0.3">
      <c r="A315" s="28"/>
      <c r="B315" s="31">
        <v>17</v>
      </c>
      <c r="C315" s="30" t="s">
        <v>203</v>
      </c>
      <c r="D315" s="30">
        <v>6</v>
      </c>
      <c r="E315" s="31" t="s">
        <v>25</v>
      </c>
      <c r="F315" s="29" t="s">
        <v>26</v>
      </c>
      <c r="G315" s="30">
        <v>100000</v>
      </c>
      <c r="H315" s="32" t="s">
        <v>27</v>
      </c>
      <c r="I315" s="33">
        <f t="shared" si="6"/>
        <v>600000</v>
      </c>
      <c r="J315" s="49"/>
      <c r="K315" s="14"/>
      <c r="L315" s="7"/>
      <c r="M315" s="8"/>
    </row>
    <row r="316" spans="1:13" x14ac:dyDescent="0.3">
      <c r="A316" s="28"/>
      <c r="B316" s="31">
        <v>17</v>
      </c>
      <c r="C316" s="30" t="s">
        <v>204</v>
      </c>
      <c r="D316" s="30">
        <v>3</v>
      </c>
      <c r="E316" s="31" t="s">
        <v>25</v>
      </c>
      <c r="F316" s="29" t="s">
        <v>26</v>
      </c>
      <c r="G316" s="30">
        <v>100000</v>
      </c>
      <c r="H316" s="32" t="s">
        <v>27</v>
      </c>
      <c r="I316" s="33">
        <f t="shared" si="6"/>
        <v>300000</v>
      </c>
      <c r="J316" s="49"/>
      <c r="K316" s="14"/>
      <c r="L316" s="7"/>
      <c r="M316" s="8"/>
    </row>
    <row r="317" spans="1:13" x14ac:dyDescent="0.3">
      <c r="A317" s="28"/>
      <c r="B317" s="31">
        <v>20</v>
      </c>
      <c r="C317" s="98" t="s">
        <v>205</v>
      </c>
      <c r="D317" s="30">
        <v>6</v>
      </c>
      <c r="E317" s="31" t="s">
        <v>25</v>
      </c>
      <c r="F317" s="29" t="s">
        <v>26</v>
      </c>
      <c r="G317" s="30">
        <v>100000</v>
      </c>
      <c r="H317" s="32" t="s">
        <v>27</v>
      </c>
      <c r="I317" s="33">
        <f t="shared" si="6"/>
        <v>600000</v>
      </c>
      <c r="J317" s="49"/>
      <c r="K317" s="14"/>
      <c r="L317" s="7"/>
      <c r="M317" s="8"/>
    </row>
    <row r="318" spans="1:13" x14ac:dyDescent="0.3">
      <c r="A318" s="28"/>
      <c r="B318" s="31">
        <v>20</v>
      </c>
      <c r="C318" s="98" t="s">
        <v>206</v>
      </c>
      <c r="D318" s="30">
        <v>7</v>
      </c>
      <c r="E318" s="31" t="s">
        <v>25</v>
      </c>
      <c r="F318" s="29" t="s">
        <v>26</v>
      </c>
      <c r="G318" s="30">
        <v>100000</v>
      </c>
      <c r="H318" s="32" t="s">
        <v>27</v>
      </c>
      <c r="I318" s="33">
        <f t="shared" si="6"/>
        <v>700000</v>
      </c>
      <c r="J318" s="49"/>
      <c r="K318" s="14"/>
      <c r="L318" s="7"/>
      <c r="M318" s="8"/>
    </row>
    <row r="319" spans="1:13" x14ac:dyDescent="0.3">
      <c r="A319" s="28"/>
      <c r="B319" s="31">
        <v>20</v>
      </c>
      <c r="C319" s="71" t="s">
        <v>207</v>
      </c>
      <c r="D319" s="64">
        <v>8</v>
      </c>
      <c r="E319" s="31" t="s">
        <v>25</v>
      </c>
      <c r="F319" s="29" t="s">
        <v>26</v>
      </c>
      <c r="G319" s="30">
        <v>100000</v>
      </c>
      <c r="H319" s="32" t="s">
        <v>27</v>
      </c>
      <c r="I319" s="65">
        <f t="shared" si="6"/>
        <v>800000</v>
      </c>
      <c r="J319" s="49"/>
      <c r="K319" s="14"/>
      <c r="L319" s="7"/>
      <c r="M319" s="8"/>
    </row>
    <row r="320" spans="1:13" x14ac:dyDescent="0.3">
      <c r="A320" s="28"/>
      <c r="B320" s="31">
        <v>23</v>
      </c>
      <c r="C320" s="71" t="s">
        <v>208</v>
      </c>
      <c r="D320" s="30">
        <v>12</v>
      </c>
      <c r="E320" s="70" t="s">
        <v>25</v>
      </c>
      <c r="F320" s="29" t="s">
        <v>26</v>
      </c>
      <c r="G320" s="30">
        <v>100000</v>
      </c>
      <c r="H320" s="32" t="s">
        <v>27</v>
      </c>
      <c r="I320" s="65">
        <f t="shared" si="6"/>
        <v>1200000</v>
      </c>
      <c r="J320" s="49"/>
      <c r="K320" s="14"/>
      <c r="L320" s="7"/>
      <c r="M320" s="8"/>
    </row>
    <row r="321" spans="1:13" x14ac:dyDescent="0.3">
      <c r="A321" s="28"/>
      <c r="B321" s="31">
        <v>23</v>
      </c>
      <c r="C321" s="29" t="s">
        <v>209</v>
      </c>
      <c r="D321" s="30">
        <v>13</v>
      </c>
      <c r="E321" s="31" t="s">
        <v>25</v>
      </c>
      <c r="F321" s="29" t="s">
        <v>26</v>
      </c>
      <c r="G321" s="30">
        <v>100000</v>
      </c>
      <c r="H321" s="32" t="s">
        <v>27</v>
      </c>
      <c r="I321" s="33">
        <f t="shared" si="6"/>
        <v>1300000</v>
      </c>
      <c r="J321" s="49"/>
      <c r="K321" s="14"/>
      <c r="L321" s="7"/>
      <c r="M321" s="8"/>
    </row>
    <row r="322" spans="1:13" x14ac:dyDescent="0.3">
      <c r="A322" s="28"/>
      <c r="B322" s="58">
        <v>26</v>
      </c>
      <c r="C322" s="59" t="s">
        <v>210</v>
      </c>
      <c r="D322" s="30">
        <v>19</v>
      </c>
      <c r="E322" s="31" t="s">
        <v>25</v>
      </c>
      <c r="F322" s="29" t="s">
        <v>26</v>
      </c>
      <c r="G322" s="30">
        <v>100000</v>
      </c>
      <c r="H322" s="32" t="s">
        <v>27</v>
      </c>
      <c r="I322" s="33">
        <f t="shared" si="6"/>
        <v>1900000</v>
      </c>
      <c r="J322" s="49"/>
      <c r="K322" s="14"/>
      <c r="L322" s="7"/>
      <c r="M322" s="8"/>
    </row>
    <row r="323" spans="1:13" x14ac:dyDescent="0.3">
      <c r="A323" s="28"/>
      <c r="B323" s="58">
        <v>29</v>
      </c>
      <c r="C323" s="59" t="s">
        <v>211</v>
      </c>
      <c r="D323" s="30">
        <v>9</v>
      </c>
      <c r="E323" s="31" t="s">
        <v>25</v>
      </c>
      <c r="F323" s="29" t="s">
        <v>26</v>
      </c>
      <c r="G323" s="30">
        <v>100000</v>
      </c>
      <c r="H323" s="32" t="s">
        <v>27</v>
      </c>
      <c r="I323" s="33">
        <f t="shared" si="6"/>
        <v>900000</v>
      </c>
      <c r="J323" s="49"/>
      <c r="K323" s="14"/>
      <c r="L323" s="7"/>
      <c r="M323" s="8"/>
    </row>
    <row r="324" spans="1:13" x14ac:dyDescent="0.3">
      <c r="A324" s="28"/>
      <c r="B324" s="58">
        <v>32</v>
      </c>
      <c r="C324" s="59" t="s">
        <v>212</v>
      </c>
      <c r="D324" s="30">
        <v>13</v>
      </c>
      <c r="E324" s="58" t="s">
        <v>25</v>
      </c>
      <c r="F324" s="59" t="s">
        <v>26</v>
      </c>
      <c r="G324" s="60">
        <v>100000</v>
      </c>
      <c r="H324" s="32" t="s">
        <v>27</v>
      </c>
      <c r="I324" s="61">
        <f t="shared" si="6"/>
        <v>1300000</v>
      </c>
      <c r="J324" s="49"/>
      <c r="K324" s="14"/>
      <c r="L324" s="7"/>
      <c r="M324" s="8"/>
    </row>
    <row r="325" spans="1:13" x14ac:dyDescent="0.3">
      <c r="A325" s="28"/>
      <c r="B325" s="58">
        <v>35</v>
      </c>
      <c r="C325" s="59" t="s">
        <v>213</v>
      </c>
      <c r="D325" s="30">
        <v>144</v>
      </c>
      <c r="E325" s="58" t="s">
        <v>25</v>
      </c>
      <c r="F325" s="59" t="s">
        <v>26</v>
      </c>
      <c r="G325" s="60">
        <v>100000</v>
      </c>
      <c r="H325" s="32" t="s">
        <v>27</v>
      </c>
      <c r="I325" s="61">
        <f t="shared" si="6"/>
        <v>14400000</v>
      </c>
      <c r="J325" s="49"/>
      <c r="K325" s="14"/>
      <c r="L325" s="7"/>
      <c r="M325" s="8"/>
    </row>
    <row r="326" spans="1:13" ht="15" thickBot="1" x14ac:dyDescent="0.35">
      <c r="A326" s="28"/>
      <c r="B326" s="58">
        <v>35</v>
      </c>
      <c r="C326" s="59" t="s">
        <v>214</v>
      </c>
      <c r="D326" s="69">
        <v>72</v>
      </c>
      <c r="E326" s="58" t="s">
        <v>25</v>
      </c>
      <c r="F326" s="59" t="s">
        <v>26</v>
      </c>
      <c r="G326" s="60">
        <v>100000</v>
      </c>
      <c r="H326" s="32" t="s">
        <v>27</v>
      </c>
      <c r="I326" s="61">
        <f t="shared" si="6"/>
        <v>7200000</v>
      </c>
      <c r="J326" s="49"/>
      <c r="K326" s="14"/>
      <c r="L326" s="7"/>
      <c r="M326" s="8"/>
    </row>
    <row r="327" spans="1:13" ht="15" thickBot="1" x14ac:dyDescent="0.35">
      <c r="A327" s="28"/>
      <c r="B327" s="28"/>
      <c r="C327" s="28"/>
      <c r="D327" s="39">
        <f>SUM(D307:D326)</f>
        <v>345</v>
      </c>
      <c r="E327" s="12"/>
      <c r="F327" s="48"/>
      <c r="G327" s="18"/>
      <c r="H327" s="18"/>
      <c r="I327" s="40">
        <f>SUM(I307:I326)</f>
        <v>34500000</v>
      </c>
      <c r="J327" s="41">
        <f>+I327/$I$712*100</f>
        <v>4.4388816179865027E-3</v>
      </c>
      <c r="K327" s="14"/>
      <c r="L327" s="7"/>
      <c r="M327" s="8"/>
    </row>
    <row r="328" spans="1:13" x14ac:dyDescent="0.3">
      <c r="A328" s="28"/>
      <c r="B328" s="28"/>
      <c r="C328" s="38"/>
      <c r="D328" s="99"/>
      <c r="E328" s="12"/>
      <c r="F328" s="17"/>
      <c r="G328" s="18"/>
      <c r="H328" s="18"/>
      <c r="I328" s="38"/>
      <c r="J328" s="49"/>
      <c r="K328" s="14"/>
      <c r="L328" s="7"/>
      <c r="M328" s="8"/>
    </row>
    <row r="329" spans="1:13" ht="15" thickBot="1" x14ac:dyDescent="0.35">
      <c r="A329" s="28" t="s">
        <v>215</v>
      </c>
      <c r="B329" s="28"/>
      <c r="C329" s="33" t="s">
        <v>24</v>
      </c>
      <c r="D329" s="69">
        <v>738</v>
      </c>
      <c r="E329" s="31" t="s">
        <v>25</v>
      </c>
      <c r="F329" s="29" t="s">
        <v>26</v>
      </c>
      <c r="G329" s="30">
        <v>100000</v>
      </c>
      <c r="H329" s="32" t="s">
        <v>27</v>
      </c>
      <c r="I329" s="30">
        <f>G329*D329</f>
        <v>73800000</v>
      </c>
      <c r="J329" s="49"/>
      <c r="K329" s="14"/>
      <c r="L329" s="7"/>
      <c r="M329" s="8"/>
    </row>
    <row r="330" spans="1:13" ht="15" thickBot="1" x14ac:dyDescent="0.35">
      <c r="A330" s="28"/>
      <c r="B330" s="28"/>
      <c r="D330" s="39">
        <f>SUM(D329:D329)</f>
        <v>738</v>
      </c>
      <c r="E330" s="12"/>
      <c r="F330" s="48"/>
      <c r="G330" s="18"/>
      <c r="H330" s="18"/>
      <c r="I330" s="40">
        <f>SUM(I329:I329)</f>
        <v>73800000</v>
      </c>
      <c r="J330" s="41">
        <f>+I330/$I$712*100</f>
        <v>9.4953467654319973E-3</v>
      </c>
      <c r="K330" s="14"/>
      <c r="L330" s="7"/>
      <c r="M330" s="8"/>
    </row>
    <row r="331" spans="1:13" x14ac:dyDescent="0.3">
      <c r="A331" s="28"/>
      <c r="B331" s="12"/>
      <c r="D331" s="85"/>
      <c r="E331" s="17"/>
      <c r="F331" s="17"/>
      <c r="G331" s="17"/>
      <c r="H331" s="17"/>
      <c r="I331" s="48"/>
      <c r="J331" s="49"/>
      <c r="K331" s="14"/>
      <c r="L331" s="7"/>
      <c r="M331" s="8"/>
    </row>
    <row r="332" spans="1:13" x14ac:dyDescent="0.3">
      <c r="A332" s="28" t="s">
        <v>216</v>
      </c>
      <c r="B332" s="31">
        <v>6</v>
      </c>
      <c r="C332" s="29" t="s">
        <v>217</v>
      </c>
      <c r="D332" s="30">
        <v>30</v>
      </c>
      <c r="E332" s="70" t="s">
        <v>25</v>
      </c>
      <c r="F332" s="29" t="s">
        <v>26</v>
      </c>
      <c r="G332" s="30">
        <v>100000</v>
      </c>
      <c r="H332" s="32" t="s">
        <v>27</v>
      </c>
      <c r="I332" s="33">
        <f t="shared" ref="I332:I348" si="7">G332*D332</f>
        <v>3000000</v>
      </c>
      <c r="J332" s="49"/>
      <c r="K332" s="14"/>
      <c r="L332" s="7"/>
      <c r="M332" s="8"/>
    </row>
    <row r="333" spans="1:13" x14ac:dyDescent="0.3">
      <c r="A333" s="28"/>
      <c r="B333" s="31">
        <v>8</v>
      </c>
      <c r="C333" s="29" t="s">
        <v>218</v>
      </c>
      <c r="D333" s="30">
        <v>11</v>
      </c>
      <c r="E333" s="70" t="s">
        <v>25</v>
      </c>
      <c r="F333" s="29" t="s">
        <v>26</v>
      </c>
      <c r="G333" s="30">
        <v>100000</v>
      </c>
      <c r="H333" s="32" t="s">
        <v>27</v>
      </c>
      <c r="I333" s="33">
        <f t="shared" si="7"/>
        <v>1100000</v>
      </c>
      <c r="J333" s="49"/>
      <c r="K333" s="14"/>
      <c r="L333" s="7"/>
      <c r="M333" s="8"/>
    </row>
    <row r="334" spans="1:13" x14ac:dyDescent="0.3">
      <c r="A334" s="28"/>
      <c r="B334" s="31">
        <v>14</v>
      </c>
      <c r="C334" s="30">
        <v>669719</v>
      </c>
      <c r="D334" s="30">
        <v>1</v>
      </c>
      <c r="E334" s="70" t="s">
        <v>25</v>
      </c>
      <c r="F334" s="29" t="s">
        <v>26</v>
      </c>
      <c r="G334" s="30">
        <v>100000</v>
      </c>
      <c r="H334" s="32" t="s">
        <v>27</v>
      </c>
      <c r="I334" s="33">
        <f t="shared" si="7"/>
        <v>100000</v>
      </c>
      <c r="J334" s="49"/>
      <c r="K334" s="14"/>
      <c r="L334" s="7"/>
      <c r="M334" s="8"/>
    </row>
    <row r="335" spans="1:13" x14ac:dyDescent="0.3">
      <c r="A335" s="28"/>
      <c r="B335" s="31">
        <v>14</v>
      </c>
      <c r="C335" s="29" t="s">
        <v>219</v>
      </c>
      <c r="D335" s="30">
        <v>5</v>
      </c>
      <c r="E335" s="70" t="s">
        <v>25</v>
      </c>
      <c r="F335" s="29" t="s">
        <v>26</v>
      </c>
      <c r="G335" s="30">
        <v>100000</v>
      </c>
      <c r="H335" s="32" t="s">
        <v>27</v>
      </c>
      <c r="I335" s="33">
        <f t="shared" si="7"/>
        <v>500000</v>
      </c>
      <c r="J335" s="49"/>
      <c r="K335" s="14"/>
      <c r="L335" s="7"/>
      <c r="M335" s="8"/>
    </row>
    <row r="336" spans="1:13" x14ac:dyDescent="0.3">
      <c r="A336" s="28"/>
      <c r="B336" s="31">
        <v>14</v>
      </c>
      <c r="C336" s="29" t="s">
        <v>220</v>
      </c>
      <c r="D336" s="29">
        <v>2</v>
      </c>
      <c r="E336" s="70" t="s">
        <v>25</v>
      </c>
      <c r="F336" s="29" t="s">
        <v>26</v>
      </c>
      <c r="G336" s="30">
        <v>100000</v>
      </c>
      <c r="H336" s="32" t="s">
        <v>27</v>
      </c>
      <c r="I336" s="33">
        <f t="shared" si="7"/>
        <v>200000</v>
      </c>
      <c r="J336" s="49"/>
      <c r="K336" s="14"/>
      <c r="L336" s="7"/>
      <c r="M336" s="8"/>
    </row>
    <row r="337" spans="1:13" x14ac:dyDescent="0.3">
      <c r="A337" s="28"/>
      <c r="B337" s="31">
        <v>14</v>
      </c>
      <c r="C337" s="30">
        <v>693413</v>
      </c>
      <c r="D337" s="30">
        <v>1</v>
      </c>
      <c r="E337" s="70" t="s">
        <v>25</v>
      </c>
      <c r="F337" s="29" t="s">
        <v>26</v>
      </c>
      <c r="G337" s="30">
        <v>100000</v>
      </c>
      <c r="H337" s="32" t="s">
        <v>27</v>
      </c>
      <c r="I337" s="33">
        <f t="shared" si="7"/>
        <v>100000</v>
      </c>
      <c r="J337" s="49"/>
      <c r="K337" s="14"/>
      <c r="L337" s="7"/>
      <c r="M337" s="8"/>
    </row>
    <row r="338" spans="1:13" x14ac:dyDescent="0.3">
      <c r="A338" s="28"/>
      <c r="B338" s="31">
        <v>14</v>
      </c>
      <c r="C338" s="29" t="s">
        <v>221</v>
      </c>
      <c r="D338" s="30">
        <v>4</v>
      </c>
      <c r="E338" s="70" t="s">
        <v>25</v>
      </c>
      <c r="F338" s="29" t="s">
        <v>26</v>
      </c>
      <c r="G338" s="30">
        <v>100000</v>
      </c>
      <c r="H338" s="32" t="s">
        <v>27</v>
      </c>
      <c r="I338" s="33">
        <f t="shared" si="7"/>
        <v>400000</v>
      </c>
      <c r="J338" s="49"/>
      <c r="K338" s="14"/>
      <c r="L338" s="7"/>
      <c r="M338" s="8"/>
    </row>
    <row r="339" spans="1:13" x14ac:dyDescent="0.3">
      <c r="A339" s="28"/>
      <c r="B339" s="31">
        <v>17</v>
      </c>
      <c r="C339" s="29" t="s">
        <v>222</v>
      </c>
      <c r="D339" s="30">
        <v>5</v>
      </c>
      <c r="E339" s="70" t="s">
        <v>25</v>
      </c>
      <c r="F339" s="29" t="s">
        <v>26</v>
      </c>
      <c r="G339" s="30">
        <v>100000</v>
      </c>
      <c r="H339" s="32" t="s">
        <v>27</v>
      </c>
      <c r="I339" s="33">
        <f t="shared" si="7"/>
        <v>500000</v>
      </c>
      <c r="J339" s="49"/>
      <c r="K339" s="14"/>
      <c r="L339" s="7"/>
      <c r="M339" s="8"/>
    </row>
    <row r="340" spans="1:13" x14ac:dyDescent="0.3">
      <c r="A340" s="28"/>
      <c r="B340" s="31">
        <v>17</v>
      </c>
      <c r="C340" s="29" t="s">
        <v>223</v>
      </c>
      <c r="D340" s="30">
        <v>11</v>
      </c>
      <c r="E340" s="70" t="s">
        <v>25</v>
      </c>
      <c r="F340" s="29" t="s">
        <v>26</v>
      </c>
      <c r="G340" s="30">
        <v>100000</v>
      </c>
      <c r="H340" s="32" t="s">
        <v>27</v>
      </c>
      <c r="I340" s="33">
        <f t="shared" si="7"/>
        <v>1100000</v>
      </c>
      <c r="J340" s="49"/>
      <c r="K340" s="14"/>
      <c r="L340" s="7"/>
      <c r="M340" s="8"/>
    </row>
    <row r="341" spans="1:13" x14ac:dyDescent="0.3">
      <c r="A341" s="28"/>
      <c r="B341" s="31">
        <v>17</v>
      </c>
      <c r="C341" s="29" t="s">
        <v>224</v>
      </c>
      <c r="D341" s="30">
        <v>6</v>
      </c>
      <c r="E341" s="70" t="s">
        <v>25</v>
      </c>
      <c r="F341" s="29" t="s">
        <v>26</v>
      </c>
      <c r="G341" s="30">
        <v>100000</v>
      </c>
      <c r="H341" s="32" t="s">
        <v>27</v>
      </c>
      <c r="I341" s="33">
        <f t="shared" si="7"/>
        <v>600000</v>
      </c>
      <c r="J341" s="49"/>
      <c r="K341" s="14"/>
      <c r="L341" s="7"/>
      <c r="M341" s="8"/>
    </row>
    <row r="342" spans="1:13" x14ac:dyDescent="0.3">
      <c r="A342" s="28"/>
      <c r="B342" s="31">
        <v>20</v>
      </c>
      <c r="C342" s="29" t="s">
        <v>225</v>
      </c>
      <c r="D342" s="30">
        <v>11</v>
      </c>
      <c r="E342" s="70" t="s">
        <v>25</v>
      </c>
      <c r="F342" s="29" t="s">
        <v>26</v>
      </c>
      <c r="G342" s="30">
        <v>100000</v>
      </c>
      <c r="H342" s="32" t="s">
        <v>27</v>
      </c>
      <c r="I342" s="33">
        <f t="shared" si="7"/>
        <v>1100000</v>
      </c>
      <c r="J342" s="49"/>
      <c r="K342" s="14"/>
      <c r="L342" s="7"/>
      <c r="M342" s="8"/>
    </row>
    <row r="343" spans="1:13" x14ac:dyDescent="0.3">
      <c r="A343" s="28"/>
      <c r="B343" s="31">
        <v>20</v>
      </c>
      <c r="C343" s="29" t="s">
        <v>226</v>
      </c>
      <c r="D343" s="30">
        <v>14</v>
      </c>
      <c r="E343" s="70" t="s">
        <v>25</v>
      </c>
      <c r="F343" s="29" t="s">
        <v>26</v>
      </c>
      <c r="G343" s="30">
        <v>100000</v>
      </c>
      <c r="H343" s="32" t="s">
        <v>27</v>
      </c>
      <c r="I343" s="33">
        <f t="shared" si="7"/>
        <v>1400000</v>
      </c>
      <c r="J343" s="49"/>
      <c r="K343" s="14"/>
      <c r="L343" s="7"/>
      <c r="M343" s="8"/>
    </row>
    <row r="344" spans="1:13" x14ac:dyDescent="0.3">
      <c r="A344" s="28"/>
      <c r="B344" s="31">
        <v>20</v>
      </c>
      <c r="C344" s="29" t="s">
        <v>227</v>
      </c>
      <c r="D344" s="30">
        <v>14</v>
      </c>
      <c r="E344" s="70" t="s">
        <v>25</v>
      </c>
      <c r="F344" s="29" t="s">
        <v>26</v>
      </c>
      <c r="G344" s="30">
        <v>100000</v>
      </c>
      <c r="H344" s="32" t="s">
        <v>27</v>
      </c>
      <c r="I344" s="65">
        <f t="shared" si="7"/>
        <v>1400000</v>
      </c>
      <c r="J344" s="49"/>
      <c r="K344" s="14"/>
      <c r="L344" s="7"/>
      <c r="M344" s="8"/>
    </row>
    <row r="345" spans="1:13" x14ac:dyDescent="0.3">
      <c r="A345" s="28"/>
      <c r="B345" s="31">
        <v>23</v>
      </c>
      <c r="C345" s="29" t="s">
        <v>228</v>
      </c>
      <c r="D345" s="30">
        <v>23</v>
      </c>
      <c r="E345" s="70" t="s">
        <v>25</v>
      </c>
      <c r="F345" s="29" t="s">
        <v>26</v>
      </c>
      <c r="G345" s="30">
        <v>100000</v>
      </c>
      <c r="H345" s="32" t="s">
        <v>27</v>
      </c>
      <c r="I345" s="65">
        <f t="shared" si="7"/>
        <v>2300000</v>
      </c>
      <c r="J345" s="49"/>
      <c r="K345" s="14"/>
      <c r="L345" s="7"/>
      <c r="M345" s="8"/>
    </row>
    <row r="346" spans="1:13" x14ac:dyDescent="0.3">
      <c r="A346" s="28"/>
      <c r="B346" s="31">
        <v>23</v>
      </c>
      <c r="C346" s="29" t="s">
        <v>229</v>
      </c>
      <c r="D346" s="30">
        <v>24</v>
      </c>
      <c r="E346" s="70" t="s">
        <v>25</v>
      </c>
      <c r="F346" s="29" t="s">
        <v>26</v>
      </c>
      <c r="G346" s="30">
        <v>100000</v>
      </c>
      <c r="H346" s="32" t="s">
        <v>27</v>
      </c>
      <c r="I346" s="33">
        <f t="shared" si="7"/>
        <v>2400000</v>
      </c>
      <c r="J346" s="49"/>
      <c r="K346" s="14"/>
      <c r="L346" s="7"/>
      <c r="M346" s="8"/>
    </row>
    <row r="347" spans="1:13" x14ac:dyDescent="0.3">
      <c r="A347" s="28"/>
      <c r="B347" s="31">
        <v>26</v>
      </c>
      <c r="C347" s="29" t="s">
        <v>230</v>
      </c>
      <c r="D347" s="30">
        <v>36</v>
      </c>
      <c r="E347" s="70" t="s">
        <v>25</v>
      </c>
      <c r="F347" s="29" t="s">
        <v>26</v>
      </c>
      <c r="G347" s="30">
        <v>100000</v>
      </c>
      <c r="H347" s="32" t="s">
        <v>27</v>
      </c>
      <c r="I347" s="33">
        <f t="shared" si="7"/>
        <v>3600000</v>
      </c>
      <c r="J347" s="49"/>
      <c r="K347" s="14"/>
      <c r="L347" s="7"/>
      <c r="M347" s="8"/>
    </row>
    <row r="348" spans="1:13" x14ac:dyDescent="0.3">
      <c r="A348" s="28"/>
      <c r="B348" s="58">
        <v>29</v>
      </c>
      <c r="C348" s="59" t="s">
        <v>231</v>
      </c>
      <c r="D348" s="30">
        <v>16</v>
      </c>
      <c r="E348" s="70" t="s">
        <v>25</v>
      </c>
      <c r="F348" s="29" t="s">
        <v>26</v>
      </c>
      <c r="G348" s="30">
        <v>100000</v>
      </c>
      <c r="H348" s="32" t="s">
        <v>27</v>
      </c>
      <c r="I348" s="33">
        <f t="shared" si="7"/>
        <v>1600000</v>
      </c>
      <c r="J348" s="49"/>
      <c r="K348" s="14"/>
      <c r="L348" s="7"/>
      <c r="M348" s="8"/>
    </row>
    <row r="349" spans="1:13" x14ac:dyDescent="0.3">
      <c r="A349" s="28"/>
      <c r="B349" s="58">
        <v>32</v>
      </c>
      <c r="C349" s="59" t="s">
        <v>232</v>
      </c>
      <c r="D349" s="30">
        <v>24</v>
      </c>
      <c r="E349" s="100" t="s">
        <v>25</v>
      </c>
      <c r="F349" s="59" t="s">
        <v>26</v>
      </c>
      <c r="G349" s="60">
        <v>100000</v>
      </c>
      <c r="H349" s="32" t="s">
        <v>27</v>
      </c>
      <c r="I349" s="33">
        <f>+G349*D349</f>
        <v>2400000</v>
      </c>
      <c r="J349" s="49"/>
      <c r="K349" s="14"/>
      <c r="L349" s="7"/>
      <c r="M349" s="8"/>
    </row>
    <row r="350" spans="1:13" x14ac:dyDescent="0.3">
      <c r="A350" s="28"/>
      <c r="B350" s="58">
        <v>35</v>
      </c>
      <c r="C350" s="59" t="s">
        <v>233</v>
      </c>
      <c r="D350" s="30">
        <v>266</v>
      </c>
      <c r="E350" s="100" t="s">
        <v>25</v>
      </c>
      <c r="F350" s="59" t="s">
        <v>26</v>
      </c>
      <c r="G350" s="60">
        <v>100000</v>
      </c>
      <c r="H350" s="32" t="s">
        <v>27</v>
      </c>
      <c r="I350" s="33">
        <f>+G350*D350</f>
        <v>26600000</v>
      </c>
      <c r="J350" s="49"/>
      <c r="K350" s="14"/>
      <c r="L350" s="7"/>
      <c r="M350" s="8"/>
    </row>
    <row r="351" spans="1:13" ht="15" thickBot="1" x14ac:dyDescent="0.35">
      <c r="A351" s="28"/>
      <c r="B351" s="58">
        <v>35</v>
      </c>
      <c r="C351" s="59" t="s">
        <v>234</v>
      </c>
      <c r="D351" s="69">
        <v>133</v>
      </c>
      <c r="E351" s="100" t="s">
        <v>25</v>
      </c>
      <c r="F351" s="59" t="s">
        <v>26</v>
      </c>
      <c r="G351" s="60">
        <v>100000</v>
      </c>
      <c r="H351" s="32" t="s">
        <v>27</v>
      </c>
      <c r="I351" s="93">
        <f>+G351*D351</f>
        <v>13300000</v>
      </c>
      <c r="J351" s="49"/>
      <c r="K351" s="14"/>
      <c r="L351" s="7"/>
      <c r="M351" s="8"/>
    </row>
    <row r="352" spans="1:13" ht="15" thickBot="1" x14ac:dyDescent="0.35">
      <c r="A352" s="28"/>
      <c r="B352" s="18"/>
      <c r="C352" s="38"/>
      <c r="D352" s="39">
        <f>SUM(D332:D351)</f>
        <v>637</v>
      </c>
      <c r="E352" s="12"/>
      <c r="F352" s="48"/>
      <c r="G352" s="18"/>
      <c r="H352" s="18"/>
      <c r="I352" s="40">
        <f>SUM(I332:I351)</f>
        <v>63700000</v>
      </c>
      <c r="J352" s="41">
        <f>+I352/$I$712*100</f>
        <v>8.1958480888620344E-3</v>
      </c>
      <c r="K352" s="14"/>
      <c r="L352" s="7"/>
      <c r="M352" s="8"/>
    </row>
    <row r="353" spans="1:13" x14ac:dyDescent="0.3">
      <c r="A353" s="28"/>
      <c r="B353" s="12"/>
      <c r="D353" s="18"/>
      <c r="E353" s="12"/>
      <c r="F353" s="17"/>
      <c r="G353" s="18"/>
      <c r="H353" s="18"/>
      <c r="I353" s="38"/>
      <c r="J353" s="49"/>
      <c r="K353" s="14"/>
      <c r="L353" s="7"/>
      <c r="M353" s="8"/>
    </row>
    <row r="354" spans="1:13" x14ac:dyDescent="0.3">
      <c r="A354" s="28" t="s">
        <v>235</v>
      </c>
      <c r="B354" s="31">
        <v>4</v>
      </c>
      <c r="C354" s="29" t="s">
        <v>236</v>
      </c>
      <c r="D354" s="101">
        <v>3</v>
      </c>
      <c r="E354" s="31" t="s">
        <v>25</v>
      </c>
      <c r="F354" s="29" t="s">
        <v>26</v>
      </c>
      <c r="G354" s="30">
        <v>100000</v>
      </c>
      <c r="H354" s="32" t="s">
        <v>27</v>
      </c>
      <c r="I354" s="33">
        <f t="shared" ref="I354:I367" si="8">G354*D354</f>
        <v>300000</v>
      </c>
      <c r="J354" s="49"/>
      <c r="K354" s="14"/>
      <c r="L354" s="7"/>
      <c r="M354" s="8"/>
    </row>
    <row r="355" spans="1:13" x14ac:dyDescent="0.3">
      <c r="A355" s="28"/>
      <c r="B355" s="62">
        <v>6</v>
      </c>
      <c r="C355" s="63" t="s">
        <v>237</v>
      </c>
      <c r="D355" s="102">
        <v>50</v>
      </c>
      <c r="E355" s="62" t="s">
        <v>25</v>
      </c>
      <c r="F355" s="63" t="s">
        <v>26</v>
      </c>
      <c r="G355" s="64">
        <v>100000</v>
      </c>
      <c r="H355" s="32" t="s">
        <v>27</v>
      </c>
      <c r="I355" s="65">
        <f t="shared" si="8"/>
        <v>5000000</v>
      </c>
      <c r="J355" s="49"/>
      <c r="K355" s="14"/>
      <c r="L355" s="7"/>
      <c r="M355" s="8"/>
    </row>
    <row r="356" spans="1:13" x14ac:dyDescent="0.3">
      <c r="A356" s="28"/>
      <c r="B356" s="31">
        <v>14</v>
      </c>
      <c r="C356" s="29" t="s">
        <v>238</v>
      </c>
      <c r="D356" s="101">
        <v>10</v>
      </c>
      <c r="E356" s="31" t="s">
        <v>25</v>
      </c>
      <c r="F356" s="29" t="s">
        <v>26</v>
      </c>
      <c r="G356" s="30">
        <v>100000</v>
      </c>
      <c r="H356" s="32" t="s">
        <v>27</v>
      </c>
      <c r="I356" s="33">
        <f t="shared" si="8"/>
        <v>1000000</v>
      </c>
      <c r="J356" s="49"/>
      <c r="K356" s="14"/>
      <c r="L356" s="7"/>
      <c r="M356" s="8"/>
    </row>
    <row r="357" spans="1:13" x14ac:dyDescent="0.3">
      <c r="A357" s="28"/>
      <c r="B357" s="58">
        <v>14</v>
      </c>
      <c r="C357" s="59" t="s">
        <v>239</v>
      </c>
      <c r="D357" s="103">
        <v>12</v>
      </c>
      <c r="E357" s="58" t="s">
        <v>25</v>
      </c>
      <c r="F357" s="59" t="s">
        <v>26</v>
      </c>
      <c r="G357" s="60">
        <v>100000</v>
      </c>
      <c r="H357" s="32" t="s">
        <v>27</v>
      </c>
      <c r="I357" s="61">
        <f t="shared" si="8"/>
        <v>1200000</v>
      </c>
      <c r="J357" s="49"/>
      <c r="K357" s="14"/>
      <c r="L357" s="7"/>
      <c r="M357" s="8"/>
    </row>
    <row r="358" spans="1:13" x14ac:dyDescent="0.3">
      <c r="A358" s="28"/>
      <c r="B358" s="31">
        <v>17</v>
      </c>
      <c r="C358" s="29" t="s">
        <v>240</v>
      </c>
      <c r="D358" s="101">
        <v>7</v>
      </c>
      <c r="E358" s="31" t="s">
        <v>25</v>
      </c>
      <c r="F358" s="29" t="s">
        <v>26</v>
      </c>
      <c r="G358" s="30">
        <v>100000</v>
      </c>
      <c r="H358" s="32" t="s">
        <v>27</v>
      </c>
      <c r="I358" s="33">
        <f t="shared" si="8"/>
        <v>700000</v>
      </c>
      <c r="J358" s="49"/>
      <c r="K358" s="14"/>
      <c r="L358" s="7"/>
      <c r="M358" s="8"/>
    </row>
    <row r="359" spans="1:13" x14ac:dyDescent="0.3">
      <c r="A359" s="28"/>
      <c r="B359" s="31">
        <v>17</v>
      </c>
      <c r="C359" s="29" t="s">
        <v>241</v>
      </c>
      <c r="D359" s="101">
        <v>16</v>
      </c>
      <c r="E359" s="31" t="s">
        <v>25</v>
      </c>
      <c r="F359" s="29" t="s">
        <v>26</v>
      </c>
      <c r="G359" s="30">
        <v>100000</v>
      </c>
      <c r="H359" s="32" t="s">
        <v>27</v>
      </c>
      <c r="I359" s="33">
        <f t="shared" si="8"/>
        <v>1600000</v>
      </c>
      <c r="J359" s="49"/>
      <c r="K359" s="14"/>
      <c r="L359" s="7"/>
      <c r="M359" s="8"/>
    </row>
    <row r="360" spans="1:13" x14ac:dyDescent="0.3">
      <c r="A360" s="28"/>
      <c r="B360" s="31">
        <v>17</v>
      </c>
      <c r="C360" s="29" t="s">
        <v>242</v>
      </c>
      <c r="D360" s="101">
        <v>8</v>
      </c>
      <c r="E360" s="31" t="s">
        <v>25</v>
      </c>
      <c r="F360" s="29" t="s">
        <v>26</v>
      </c>
      <c r="G360" s="30">
        <v>100000</v>
      </c>
      <c r="H360" s="32" t="s">
        <v>27</v>
      </c>
      <c r="I360" s="33">
        <f t="shared" si="8"/>
        <v>800000</v>
      </c>
      <c r="J360" s="49"/>
      <c r="K360" s="14"/>
      <c r="L360" s="7"/>
      <c r="M360" s="8"/>
    </row>
    <row r="361" spans="1:13" x14ac:dyDescent="0.3">
      <c r="A361" s="37"/>
      <c r="B361" s="31">
        <v>20</v>
      </c>
      <c r="C361" s="29" t="s">
        <v>243</v>
      </c>
      <c r="D361" s="101">
        <v>16</v>
      </c>
      <c r="E361" s="31" t="s">
        <v>25</v>
      </c>
      <c r="F361" s="29" t="s">
        <v>26</v>
      </c>
      <c r="G361" s="30">
        <v>100000</v>
      </c>
      <c r="H361" s="32" t="s">
        <v>27</v>
      </c>
      <c r="I361" s="33">
        <f t="shared" si="8"/>
        <v>1600000</v>
      </c>
      <c r="J361" s="49"/>
      <c r="K361" s="14"/>
      <c r="L361" s="7"/>
      <c r="M361" s="8"/>
    </row>
    <row r="362" spans="1:13" x14ac:dyDescent="0.3">
      <c r="A362" s="37"/>
      <c r="B362" s="31">
        <v>20</v>
      </c>
      <c r="C362" s="29" t="s">
        <v>244</v>
      </c>
      <c r="D362" s="101">
        <v>19</v>
      </c>
      <c r="E362" s="31" t="s">
        <v>25</v>
      </c>
      <c r="F362" s="29" t="s">
        <v>26</v>
      </c>
      <c r="G362" s="30">
        <v>100000</v>
      </c>
      <c r="H362" s="32" t="s">
        <v>27</v>
      </c>
      <c r="I362" s="33">
        <f t="shared" si="8"/>
        <v>1900000</v>
      </c>
      <c r="J362" s="49"/>
      <c r="K362" s="14"/>
      <c r="L362" s="7"/>
      <c r="M362" s="8"/>
    </row>
    <row r="363" spans="1:13" x14ac:dyDescent="0.3">
      <c r="A363" s="37"/>
      <c r="B363" s="31">
        <v>20</v>
      </c>
      <c r="C363" s="29" t="s">
        <v>245</v>
      </c>
      <c r="D363" s="101">
        <v>20</v>
      </c>
      <c r="E363" s="31" t="s">
        <v>25</v>
      </c>
      <c r="F363" s="29" t="s">
        <v>26</v>
      </c>
      <c r="G363" s="30">
        <v>100000</v>
      </c>
      <c r="H363" s="32" t="s">
        <v>27</v>
      </c>
      <c r="I363" s="65">
        <f t="shared" si="8"/>
        <v>2000000</v>
      </c>
      <c r="J363" s="49"/>
      <c r="K363" s="14"/>
      <c r="L363" s="7"/>
      <c r="M363" s="8"/>
    </row>
    <row r="364" spans="1:13" x14ac:dyDescent="0.3">
      <c r="A364" s="37"/>
      <c r="B364" s="31">
        <v>23</v>
      </c>
      <c r="C364" s="29" t="s">
        <v>246</v>
      </c>
      <c r="D364" s="101">
        <v>32</v>
      </c>
      <c r="E364" s="31" t="s">
        <v>25</v>
      </c>
      <c r="F364" s="29" t="s">
        <v>26</v>
      </c>
      <c r="G364" s="30">
        <v>100000</v>
      </c>
      <c r="H364" s="32" t="s">
        <v>27</v>
      </c>
      <c r="I364" s="65">
        <f t="shared" si="8"/>
        <v>3200000</v>
      </c>
      <c r="J364" s="49"/>
      <c r="K364" s="14"/>
      <c r="L364" s="7"/>
      <c r="M364" s="8"/>
    </row>
    <row r="365" spans="1:13" x14ac:dyDescent="0.3">
      <c r="A365" s="37"/>
      <c r="B365" s="62">
        <v>23</v>
      </c>
      <c r="C365" s="63" t="s">
        <v>247</v>
      </c>
      <c r="D365" s="102">
        <v>33</v>
      </c>
      <c r="E365" s="62" t="s">
        <v>25</v>
      </c>
      <c r="F365" s="63" t="s">
        <v>26</v>
      </c>
      <c r="G365" s="64">
        <v>100000</v>
      </c>
      <c r="H365" s="32" t="s">
        <v>27</v>
      </c>
      <c r="I365" s="65">
        <f t="shared" si="8"/>
        <v>3300000</v>
      </c>
      <c r="J365" s="49"/>
      <c r="K365" s="14"/>
      <c r="L365" s="7"/>
      <c r="M365" s="8"/>
    </row>
    <row r="366" spans="1:13" x14ac:dyDescent="0.3">
      <c r="A366" s="37"/>
      <c r="B366" s="31">
        <v>26</v>
      </c>
      <c r="C366" s="29" t="s">
        <v>248</v>
      </c>
      <c r="D366" s="102">
        <v>49</v>
      </c>
      <c r="E366" s="31" t="s">
        <v>25</v>
      </c>
      <c r="F366" s="29" t="s">
        <v>26</v>
      </c>
      <c r="G366" s="30">
        <v>100000</v>
      </c>
      <c r="H366" s="32" t="s">
        <v>27</v>
      </c>
      <c r="I366" s="33">
        <f t="shared" si="8"/>
        <v>4900000</v>
      </c>
      <c r="J366" s="49"/>
      <c r="K366" s="14"/>
      <c r="L366" s="7"/>
      <c r="M366" s="8"/>
    </row>
    <row r="367" spans="1:13" x14ac:dyDescent="0.3">
      <c r="A367" s="37"/>
      <c r="B367" s="31">
        <v>29</v>
      </c>
      <c r="C367" s="29" t="s">
        <v>249</v>
      </c>
      <c r="D367" s="102">
        <v>22</v>
      </c>
      <c r="E367" s="31" t="s">
        <v>25</v>
      </c>
      <c r="F367" s="29" t="s">
        <v>26</v>
      </c>
      <c r="G367" s="30">
        <v>100000</v>
      </c>
      <c r="H367" s="32" t="s">
        <v>27</v>
      </c>
      <c r="I367" s="33">
        <f t="shared" si="8"/>
        <v>2200000</v>
      </c>
      <c r="J367" s="49"/>
      <c r="K367" s="14"/>
      <c r="L367" s="7"/>
      <c r="M367" s="8"/>
    </row>
    <row r="368" spans="1:13" x14ac:dyDescent="0.3">
      <c r="A368" s="37"/>
      <c r="B368" s="31">
        <v>32</v>
      </c>
      <c r="C368" s="29" t="s">
        <v>250</v>
      </c>
      <c r="D368" s="102">
        <v>33</v>
      </c>
      <c r="E368" s="31" t="s">
        <v>25</v>
      </c>
      <c r="F368" s="29" t="s">
        <v>26</v>
      </c>
      <c r="G368" s="30">
        <v>100000</v>
      </c>
      <c r="H368" s="32" t="s">
        <v>27</v>
      </c>
      <c r="I368" s="65">
        <f>+G368*D368</f>
        <v>3300000</v>
      </c>
      <c r="J368" s="49"/>
      <c r="K368" s="14"/>
      <c r="L368" s="7"/>
      <c r="M368" s="8"/>
    </row>
    <row r="369" spans="1:13" x14ac:dyDescent="0.3">
      <c r="A369" s="37"/>
      <c r="B369" s="31">
        <v>35</v>
      </c>
      <c r="C369" s="29" t="s">
        <v>251</v>
      </c>
      <c r="D369" s="102">
        <v>369</v>
      </c>
      <c r="E369" s="31" t="s">
        <v>25</v>
      </c>
      <c r="F369" s="29" t="s">
        <v>26</v>
      </c>
      <c r="G369" s="30">
        <v>100000</v>
      </c>
      <c r="H369" s="32" t="s">
        <v>27</v>
      </c>
      <c r="I369" s="65">
        <f>+G369*D369</f>
        <v>36900000</v>
      </c>
      <c r="J369" s="49"/>
      <c r="K369" s="14"/>
      <c r="L369" s="7"/>
      <c r="M369" s="8"/>
    </row>
    <row r="370" spans="1:13" ht="15" thickBot="1" x14ac:dyDescent="0.35">
      <c r="A370" s="37"/>
      <c r="B370" s="31">
        <v>35</v>
      </c>
      <c r="C370" s="29" t="s">
        <v>251</v>
      </c>
      <c r="D370" s="102">
        <v>182</v>
      </c>
      <c r="E370" s="31" t="s">
        <v>25</v>
      </c>
      <c r="F370" s="29" t="s">
        <v>26</v>
      </c>
      <c r="G370" s="30">
        <v>100000</v>
      </c>
      <c r="H370" s="32" t="s">
        <v>27</v>
      </c>
      <c r="I370" s="65">
        <f>+G370*D370</f>
        <v>18200000</v>
      </c>
      <c r="J370" s="49"/>
      <c r="K370" s="14"/>
      <c r="L370" s="7"/>
      <c r="M370" s="8"/>
    </row>
    <row r="371" spans="1:13" ht="15" thickBot="1" x14ac:dyDescent="0.35">
      <c r="A371" s="37"/>
      <c r="B371" s="18"/>
      <c r="C371" s="38"/>
      <c r="D371" s="39">
        <f>SUM(D354:D370)</f>
        <v>881</v>
      </c>
      <c r="E371" s="12"/>
      <c r="F371" s="48"/>
      <c r="G371" s="18"/>
      <c r="H371" s="18"/>
      <c r="I371" s="40">
        <f>SUM(I354:I370)</f>
        <v>88100000</v>
      </c>
      <c r="J371" s="41">
        <f>+I371/$I$712*100</f>
        <v>1.1335231030278576E-2</v>
      </c>
      <c r="K371" s="14"/>
      <c r="L371" s="7"/>
      <c r="M371" s="8"/>
    </row>
    <row r="372" spans="1:13" x14ac:dyDescent="0.3">
      <c r="A372" s="37"/>
      <c r="B372" s="12"/>
      <c r="D372" s="18"/>
      <c r="E372" s="12"/>
      <c r="F372" s="17"/>
      <c r="G372" s="18"/>
      <c r="H372" s="17"/>
      <c r="I372" s="38"/>
      <c r="J372" s="49"/>
      <c r="K372" s="14"/>
      <c r="L372" s="7"/>
      <c r="M372" s="8"/>
    </row>
    <row r="373" spans="1:13" x14ac:dyDescent="0.3">
      <c r="A373" s="28" t="s">
        <v>252</v>
      </c>
      <c r="B373" s="31">
        <v>8</v>
      </c>
      <c r="C373" s="29" t="s">
        <v>253</v>
      </c>
      <c r="D373" s="101">
        <v>12</v>
      </c>
      <c r="E373" s="31" t="s">
        <v>25</v>
      </c>
      <c r="F373" s="29" t="s">
        <v>26</v>
      </c>
      <c r="G373" s="30">
        <v>100000</v>
      </c>
      <c r="H373" s="32" t="s">
        <v>27</v>
      </c>
      <c r="I373" s="33">
        <f t="shared" ref="I373:I385" si="9">G373*D373</f>
        <v>1200000</v>
      </c>
      <c r="J373" s="49"/>
      <c r="K373" s="14"/>
      <c r="L373" s="7"/>
      <c r="M373" s="8"/>
    </row>
    <row r="374" spans="1:13" x14ac:dyDescent="0.3">
      <c r="A374" s="28"/>
      <c r="B374" s="31">
        <v>14</v>
      </c>
      <c r="C374" s="29" t="s">
        <v>254</v>
      </c>
      <c r="D374" s="101">
        <v>15</v>
      </c>
      <c r="E374" s="31" t="s">
        <v>25</v>
      </c>
      <c r="F374" s="29" t="s">
        <v>26</v>
      </c>
      <c r="G374" s="30">
        <v>100000</v>
      </c>
      <c r="H374" s="32" t="s">
        <v>27</v>
      </c>
      <c r="I374" s="33">
        <f t="shared" si="9"/>
        <v>1500000</v>
      </c>
      <c r="J374" s="49"/>
      <c r="K374" s="14"/>
      <c r="L374" s="7"/>
      <c r="M374" s="8"/>
    </row>
    <row r="375" spans="1:13" x14ac:dyDescent="0.3">
      <c r="A375" s="28"/>
      <c r="B375" s="31">
        <v>14</v>
      </c>
      <c r="C375" s="29" t="s">
        <v>255</v>
      </c>
      <c r="D375" s="101">
        <v>5</v>
      </c>
      <c r="E375" s="31" t="s">
        <v>25</v>
      </c>
      <c r="F375" s="29" t="s">
        <v>26</v>
      </c>
      <c r="G375" s="30">
        <v>100000</v>
      </c>
      <c r="H375" s="32" t="s">
        <v>27</v>
      </c>
      <c r="I375" s="33">
        <f t="shared" si="9"/>
        <v>500000</v>
      </c>
      <c r="J375" s="34"/>
      <c r="K375" s="14"/>
      <c r="L375" s="7"/>
      <c r="M375" s="8"/>
    </row>
    <row r="376" spans="1:13" x14ac:dyDescent="0.3">
      <c r="A376" s="28"/>
      <c r="B376" s="31">
        <v>17</v>
      </c>
      <c r="C376" s="29" t="s">
        <v>256</v>
      </c>
      <c r="D376" s="101">
        <v>3</v>
      </c>
      <c r="E376" s="31" t="s">
        <v>25</v>
      </c>
      <c r="F376" s="29" t="s">
        <v>26</v>
      </c>
      <c r="G376" s="30">
        <v>100000</v>
      </c>
      <c r="H376" s="32" t="s">
        <v>27</v>
      </c>
      <c r="I376" s="33">
        <f t="shared" si="9"/>
        <v>300000</v>
      </c>
      <c r="J376" s="34"/>
      <c r="K376" s="14"/>
      <c r="L376" s="7"/>
      <c r="M376" s="8"/>
    </row>
    <row r="377" spans="1:13" x14ac:dyDescent="0.3">
      <c r="A377" s="28"/>
      <c r="B377" s="31">
        <v>17</v>
      </c>
      <c r="C377" s="29" t="s">
        <v>257</v>
      </c>
      <c r="D377" s="101">
        <v>7</v>
      </c>
      <c r="E377" s="31" t="s">
        <v>25</v>
      </c>
      <c r="F377" s="29" t="s">
        <v>26</v>
      </c>
      <c r="G377" s="30">
        <v>100000</v>
      </c>
      <c r="H377" s="32" t="s">
        <v>27</v>
      </c>
      <c r="I377" s="33">
        <f t="shared" si="9"/>
        <v>700000</v>
      </c>
      <c r="J377" s="34"/>
      <c r="K377" s="14"/>
      <c r="L377" s="7"/>
      <c r="M377" s="8"/>
    </row>
    <row r="378" spans="1:13" x14ac:dyDescent="0.3">
      <c r="A378" s="28"/>
      <c r="B378" s="31">
        <v>17</v>
      </c>
      <c r="C378" s="29" t="s">
        <v>258</v>
      </c>
      <c r="D378" s="101">
        <v>3</v>
      </c>
      <c r="E378" s="31" t="s">
        <v>25</v>
      </c>
      <c r="F378" s="29" t="s">
        <v>26</v>
      </c>
      <c r="G378" s="30">
        <v>100000</v>
      </c>
      <c r="H378" s="32" t="s">
        <v>27</v>
      </c>
      <c r="I378" s="33">
        <f t="shared" si="9"/>
        <v>300000</v>
      </c>
      <c r="J378" s="34"/>
      <c r="K378" s="14"/>
      <c r="L378" s="7"/>
      <c r="M378" s="8"/>
    </row>
    <row r="379" spans="1:13" x14ac:dyDescent="0.3">
      <c r="A379" s="28"/>
      <c r="B379" s="31">
        <v>20</v>
      </c>
      <c r="C379" s="29" t="s">
        <v>259</v>
      </c>
      <c r="D379" s="101">
        <v>7</v>
      </c>
      <c r="E379" s="31" t="s">
        <v>25</v>
      </c>
      <c r="F379" s="29" t="s">
        <v>26</v>
      </c>
      <c r="G379" s="30">
        <v>100000</v>
      </c>
      <c r="H379" s="32" t="s">
        <v>27</v>
      </c>
      <c r="I379" s="33">
        <f t="shared" si="9"/>
        <v>700000</v>
      </c>
      <c r="J379" s="34"/>
      <c r="K379" s="14"/>
      <c r="L379" s="7"/>
      <c r="M379" s="8"/>
    </row>
    <row r="380" spans="1:13" x14ac:dyDescent="0.3">
      <c r="A380" s="28"/>
      <c r="B380" s="31">
        <v>20</v>
      </c>
      <c r="C380" s="29" t="s">
        <v>260</v>
      </c>
      <c r="D380" s="103">
        <v>8</v>
      </c>
      <c r="E380" s="58" t="s">
        <v>25</v>
      </c>
      <c r="F380" s="59" t="s">
        <v>26</v>
      </c>
      <c r="G380" s="60">
        <v>100000</v>
      </c>
      <c r="H380" s="32" t="s">
        <v>27</v>
      </c>
      <c r="I380" s="61">
        <f t="shared" si="9"/>
        <v>800000</v>
      </c>
      <c r="J380" s="34"/>
      <c r="K380" s="14"/>
      <c r="L380" s="7"/>
      <c r="M380" s="8"/>
    </row>
    <row r="381" spans="1:13" x14ac:dyDescent="0.3">
      <c r="A381" s="28"/>
      <c r="B381" s="31">
        <v>20</v>
      </c>
      <c r="C381" s="29" t="s">
        <v>261</v>
      </c>
      <c r="D381" s="102">
        <v>9</v>
      </c>
      <c r="E381" s="31" t="s">
        <v>25</v>
      </c>
      <c r="F381" s="29" t="s">
        <v>26</v>
      </c>
      <c r="G381" s="30">
        <v>100000</v>
      </c>
      <c r="H381" s="32" t="s">
        <v>27</v>
      </c>
      <c r="I381" s="65">
        <f t="shared" si="9"/>
        <v>900000</v>
      </c>
      <c r="J381" s="34"/>
      <c r="K381" s="14"/>
      <c r="L381" s="7"/>
      <c r="M381" s="8"/>
    </row>
    <row r="382" spans="1:13" x14ac:dyDescent="0.3">
      <c r="A382" s="28"/>
      <c r="B382" s="31">
        <v>23</v>
      </c>
      <c r="C382" s="29" t="s">
        <v>262</v>
      </c>
      <c r="D382" s="101">
        <v>14</v>
      </c>
      <c r="E382" s="70" t="s">
        <v>25</v>
      </c>
      <c r="F382" s="29" t="s">
        <v>26</v>
      </c>
      <c r="G382" s="30">
        <v>100000</v>
      </c>
      <c r="H382" s="32" t="s">
        <v>27</v>
      </c>
      <c r="I382" s="65">
        <f t="shared" si="9"/>
        <v>1400000</v>
      </c>
      <c r="J382" s="34"/>
      <c r="K382" s="14"/>
      <c r="L382" s="7"/>
      <c r="M382" s="8"/>
    </row>
    <row r="383" spans="1:13" x14ac:dyDescent="0.3">
      <c r="A383" s="28"/>
      <c r="B383" s="31">
        <v>23</v>
      </c>
      <c r="C383" s="29" t="s">
        <v>263</v>
      </c>
      <c r="D383" s="101">
        <v>14</v>
      </c>
      <c r="E383" s="31" t="s">
        <v>25</v>
      </c>
      <c r="F383" s="29" t="s">
        <v>26</v>
      </c>
      <c r="G383" s="30">
        <v>100000</v>
      </c>
      <c r="H383" s="32" t="s">
        <v>27</v>
      </c>
      <c r="I383" s="33">
        <f t="shared" si="9"/>
        <v>1400000</v>
      </c>
      <c r="J383" s="34"/>
      <c r="K383" s="14"/>
      <c r="L383" s="7"/>
      <c r="M383" s="8"/>
    </row>
    <row r="384" spans="1:13" x14ac:dyDescent="0.3">
      <c r="A384" s="28"/>
      <c r="B384" s="31">
        <v>26</v>
      </c>
      <c r="C384" s="29" t="s">
        <v>264</v>
      </c>
      <c r="D384" s="102">
        <v>21</v>
      </c>
      <c r="E384" s="31" t="s">
        <v>25</v>
      </c>
      <c r="F384" s="29" t="s">
        <v>26</v>
      </c>
      <c r="G384" s="30">
        <v>100000</v>
      </c>
      <c r="H384" s="32" t="s">
        <v>27</v>
      </c>
      <c r="I384" s="33">
        <f t="shared" si="9"/>
        <v>2100000</v>
      </c>
      <c r="J384" s="34"/>
      <c r="K384" s="14"/>
      <c r="L384" s="7"/>
      <c r="M384" s="8"/>
    </row>
    <row r="385" spans="1:13" x14ac:dyDescent="0.3">
      <c r="A385" s="28"/>
      <c r="B385" s="31">
        <v>29</v>
      </c>
      <c r="C385" s="29" t="s">
        <v>265</v>
      </c>
      <c r="D385" s="102">
        <v>10</v>
      </c>
      <c r="E385" s="31" t="s">
        <v>25</v>
      </c>
      <c r="F385" s="29" t="s">
        <v>26</v>
      </c>
      <c r="G385" s="30">
        <v>100000</v>
      </c>
      <c r="H385" s="32" t="s">
        <v>27</v>
      </c>
      <c r="I385" s="33">
        <f t="shared" si="9"/>
        <v>1000000</v>
      </c>
      <c r="J385" s="34"/>
      <c r="K385" s="14"/>
      <c r="L385" s="7"/>
      <c r="M385" s="8"/>
    </row>
    <row r="386" spans="1:13" x14ac:dyDescent="0.3">
      <c r="A386" s="28"/>
      <c r="B386" s="31">
        <v>32</v>
      </c>
      <c r="C386" s="29" t="s">
        <v>266</v>
      </c>
      <c r="D386" s="102">
        <v>14</v>
      </c>
      <c r="E386" s="31" t="s">
        <v>25</v>
      </c>
      <c r="F386" s="29" t="s">
        <v>26</v>
      </c>
      <c r="G386" s="30">
        <v>100000</v>
      </c>
      <c r="H386" s="32" t="s">
        <v>27</v>
      </c>
      <c r="I386" s="65">
        <f>+G386*D386</f>
        <v>1400000</v>
      </c>
      <c r="J386" s="34"/>
      <c r="K386" s="14"/>
      <c r="L386" s="7"/>
      <c r="M386" s="8"/>
    </row>
    <row r="387" spans="1:13" x14ac:dyDescent="0.3">
      <c r="A387" s="28"/>
      <c r="B387" s="31">
        <v>35</v>
      </c>
      <c r="C387" s="29" t="s">
        <v>267</v>
      </c>
      <c r="D387" s="102">
        <v>159</v>
      </c>
      <c r="E387" s="31" t="s">
        <v>25</v>
      </c>
      <c r="F387" s="29" t="s">
        <v>26</v>
      </c>
      <c r="G387" s="30">
        <v>100000</v>
      </c>
      <c r="H387" s="32" t="s">
        <v>27</v>
      </c>
      <c r="I387" s="65">
        <f>+G387*D387</f>
        <v>15900000</v>
      </c>
      <c r="J387" s="34"/>
      <c r="K387" s="14"/>
      <c r="L387" s="7"/>
      <c r="M387" s="8"/>
    </row>
    <row r="388" spans="1:13" ht="15" thickBot="1" x14ac:dyDescent="0.35">
      <c r="A388" s="28"/>
      <c r="B388" s="31">
        <v>35</v>
      </c>
      <c r="C388" s="29" t="s">
        <v>268</v>
      </c>
      <c r="D388" s="102">
        <v>78</v>
      </c>
      <c r="E388" s="31" t="s">
        <v>25</v>
      </c>
      <c r="F388" s="29" t="s">
        <v>26</v>
      </c>
      <c r="G388" s="30">
        <v>100000</v>
      </c>
      <c r="H388" s="32" t="s">
        <v>27</v>
      </c>
      <c r="I388" s="65">
        <f>+G388*D388</f>
        <v>7800000</v>
      </c>
      <c r="J388" s="34"/>
      <c r="K388" s="14"/>
      <c r="L388" s="7"/>
      <c r="M388" s="8"/>
    </row>
    <row r="389" spans="1:13" ht="15" thickBot="1" x14ac:dyDescent="0.35">
      <c r="A389" s="28"/>
      <c r="B389" s="18"/>
      <c r="C389" s="38"/>
      <c r="D389" s="39">
        <f>SUM(D373:D388)</f>
        <v>379</v>
      </c>
      <c r="E389" s="12"/>
      <c r="F389" s="48"/>
      <c r="G389" s="18"/>
      <c r="H389" s="18"/>
      <c r="I389" s="40">
        <f>SUM(I373:I388)</f>
        <v>37900000</v>
      </c>
      <c r="J389" s="41">
        <f>+I389/$I$712*100</f>
        <v>4.8763366180199549E-3</v>
      </c>
      <c r="K389" s="14"/>
      <c r="L389" s="7"/>
      <c r="M389" s="8"/>
    </row>
    <row r="390" spans="1:13" x14ac:dyDescent="0.3">
      <c r="A390" s="28"/>
      <c r="B390" s="12"/>
      <c r="D390" s="18"/>
      <c r="E390" s="12"/>
      <c r="F390" s="17"/>
      <c r="G390" s="18"/>
      <c r="H390" s="17"/>
      <c r="I390" s="38"/>
      <c r="J390" s="49"/>
      <c r="K390" s="14"/>
      <c r="L390" s="7"/>
      <c r="M390" s="8"/>
    </row>
    <row r="391" spans="1:13" ht="15" thickBot="1" x14ac:dyDescent="0.35">
      <c r="A391" s="28" t="s">
        <v>269</v>
      </c>
      <c r="B391" s="12"/>
      <c r="C391" s="33" t="s">
        <v>24</v>
      </c>
      <c r="D391" s="30">
        <f>4501-1500</f>
        <v>3001</v>
      </c>
      <c r="E391" s="31" t="s">
        <v>25</v>
      </c>
      <c r="F391" s="29" t="s">
        <v>26</v>
      </c>
      <c r="G391" s="30">
        <v>100000</v>
      </c>
      <c r="H391" s="32" t="s">
        <v>27</v>
      </c>
      <c r="I391" s="33">
        <f>G391*D391</f>
        <v>300100000</v>
      </c>
      <c r="J391" s="49"/>
      <c r="K391" s="14"/>
      <c r="L391" s="7"/>
      <c r="M391" s="8"/>
    </row>
    <row r="392" spans="1:13" ht="15" hidden="1" thickBot="1" x14ac:dyDescent="0.35">
      <c r="A392" s="28"/>
      <c r="B392" s="12"/>
      <c r="C392" s="33" t="s">
        <v>24</v>
      </c>
      <c r="D392" s="43">
        <v>0</v>
      </c>
      <c r="E392" s="31" t="s">
        <v>25</v>
      </c>
      <c r="F392" s="29" t="s">
        <v>26</v>
      </c>
      <c r="G392" s="30">
        <v>100000</v>
      </c>
      <c r="H392" s="32" t="s">
        <v>27</v>
      </c>
      <c r="I392" s="65">
        <f>+G392*D392</f>
        <v>0</v>
      </c>
      <c r="J392" s="49"/>
      <c r="K392" s="14"/>
      <c r="L392" s="7"/>
      <c r="M392" s="8"/>
    </row>
    <row r="393" spans="1:13" ht="15" thickBot="1" x14ac:dyDescent="0.35">
      <c r="A393" s="28"/>
      <c r="B393" s="12"/>
      <c r="D393" s="39">
        <f>SUM(D391:D392)</f>
        <v>3001</v>
      </c>
      <c r="E393" s="12"/>
      <c r="F393" s="48"/>
      <c r="G393" s="18"/>
      <c r="H393" s="18"/>
      <c r="I393" s="40">
        <f>SUM(I391:I392)</f>
        <v>300100000</v>
      </c>
      <c r="J393" s="41">
        <f>+I393/$I$712*100</f>
        <v>3.8611836914717375E-2</v>
      </c>
      <c r="K393" s="14"/>
      <c r="L393" s="7"/>
      <c r="M393" s="8"/>
    </row>
    <row r="394" spans="1:13" x14ac:dyDescent="0.3">
      <c r="A394" s="28"/>
      <c r="B394" s="12"/>
      <c r="D394" s="18"/>
      <c r="E394" s="12"/>
      <c r="F394" s="17"/>
      <c r="G394" s="18"/>
      <c r="H394" s="18"/>
      <c r="I394" s="38"/>
      <c r="J394" s="49"/>
      <c r="K394" s="14"/>
      <c r="L394" s="7"/>
      <c r="M394" s="8"/>
    </row>
    <row r="395" spans="1:13" ht="15" thickBot="1" x14ac:dyDescent="0.35">
      <c r="A395" s="28" t="s">
        <v>270</v>
      </c>
      <c r="B395" s="12"/>
      <c r="C395" s="33" t="s">
        <v>24</v>
      </c>
      <c r="D395" s="30">
        <v>74854</v>
      </c>
      <c r="E395" s="31" t="s">
        <v>25</v>
      </c>
      <c r="F395" s="29" t="s">
        <v>26</v>
      </c>
      <c r="G395" s="30">
        <v>100000</v>
      </c>
      <c r="H395" s="32" t="s">
        <v>27</v>
      </c>
      <c r="I395" s="33">
        <f>G395*D395</f>
        <v>7485400000</v>
      </c>
      <c r="J395" s="49"/>
      <c r="K395" s="14"/>
      <c r="L395" s="7"/>
      <c r="M395" s="8"/>
    </row>
    <row r="396" spans="1:13" ht="15" hidden="1" thickBot="1" x14ac:dyDescent="0.35">
      <c r="A396" s="28" t="s">
        <v>271</v>
      </c>
      <c r="B396" s="12"/>
      <c r="C396" s="33" t="s">
        <v>24</v>
      </c>
      <c r="D396" s="43">
        <v>0</v>
      </c>
      <c r="E396" s="31" t="s">
        <v>25</v>
      </c>
      <c r="F396" s="29" t="s">
        <v>26</v>
      </c>
      <c r="G396" s="30">
        <v>100000</v>
      </c>
      <c r="H396" s="32" t="s">
        <v>27</v>
      </c>
      <c r="I396" s="65">
        <f>+G396*D396</f>
        <v>0</v>
      </c>
      <c r="J396" s="49"/>
      <c r="K396" s="14"/>
      <c r="L396" s="7"/>
      <c r="M396" s="8"/>
    </row>
    <row r="397" spans="1:13" ht="15" thickBot="1" x14ac:dyDescent="0.35">
      <c r="A397" s="28" t="s">
        <v>271</v>
      </c>
      <c r="B397" s="12"/>
      <c r="D397" s="39">
        <f>SUM(D395:D396)</f>
        <v>74854</v>
      </c>
      <c r="E397" s="12"/>
      <c r="F397" s="48"/>
      <c r="G397" s="18"/>
      <c r="H397" s="18"/>
      <c r="I397" s="40">
        <f>SUM(I395:I396)</f>
        <v>7485400000</v>
      </c>
      <c r="J397" s="41">
        <f>+I397/$I$712*100</f>
        <v>0.9630957815442367</v>
      </c>
      <c r="K397" s="14"/>
      <c r="L397" s="7"/>
      <c r="M397" s="8"/>
    </row>
    <row r="398" spans="1:13" x14ac:dyDescent="0.3">
      <c r="A398" s="28"/>
      <c r="B398" s="12"/>
      <c r="D398" s="18"/>
      <c r="E398" s="12"/>
      <c r="F398" s="17"/>
      <c r="G398" s="18"/>
      <c r="H398" s="17"/>
      <c r="I398" s="38"/>
      <c r="J398" s="49"/>
      <c r="K398" s="14"/>
      <c r="L398" s="7"/>
      <c r="M398" s="8"/>
    </row>
    <row r="399" spans="1:13" x14ac:dyDescent="0.3">
      <c r="A399" s="28" t="s">
        <v>272</v>
      </c>
      <c r="B399" s="31">
        <v>4</v>
      </c>
      <c r="C399" s="29" t="s">
        <v>273</v>
      </c>
      <c r="D399" s="101">
        <v>300</v>
      </c>
      <c r="E399" s="31" t="s">
        <v>25</v>
      </c>
      <c r="F399" s="29" t="s">
        <v>26</v>
      </c>
      <c r="G399" s="30">
        <v>100000</v>
      </c>
      <c r="H399" s="32" t="s">
        <v>27</v>
      </c>
      <c r="I399" s="33">
        <f t="shared" ref="I399:I418" si="10">G399*D399</f>
        <v>30000000</v>
      </c>
      <c r="J399" s="49"/>
      <c r="K399" s="14"/>
      <c r="L399" s="7"/>
      <c r="M399" s="8"/>
    </row>
    <row r="400" spans="1:13" x14ac:dyDescent="0.3">
      <c r="A400" s="28"/>
      <c r="B400" s="31">
        <v>4</v>
      </c>
      <c r="C400" s="29" t="s">
        <v>274</v>
      </c>
      <c r="D400" s="101">
        <v>400</v>
      </c>
      <c r="E400" s="31" t="s">
        <v>25</v>
      </c>
      <c r="F400" s="29" t="s">
        <v>26</v>
      </c>
      <c r="G400" s="30">
        <v>100000</v>
      </c>
      <c r="H400" s="32" t="s">
        <v>27</v>
      </c>
      <c r="I400" s="33">
        <f t="shared" si="10"/>
        <v>40000000</v>
      </c>
      <c r="J400" s="49"/>
      <c r="K400" s="14"/>
      <c r="L400" s="7"/>
      <c r="M400" s="8"/>
    </row>
    <row r="401" spans="1:13" x14ac:dyDescent="0.3">
      <c r="A401" s="28"/>
      <c r="B401" s="31">
        <v>6</v>
      </c>
      <c r="C401" s="29" t="s">
        <v>275</v>
      </c>
      <c r="D401" s="101">
        <v>600</v>
      </c>
      <c r="E401" s="31" t="s">
        <v>25</v>
      </c>
      <c r="F401" s="29" t="s">
        <v>26</v>
      </c>
      <c r="G401" s="30">
        <v>100000</v>
      </c>
      <c r="H401" s="32" t="s">
        <v>27</v>
      </c>
      <c r="I401" s="33">
        <f t="shared" si="10"/>
        <v>60000000</v>
      </c>
      <c r="J401" s="49"/>
      <c r="K401" s="14"/>
      <c r="L401" s="7"/>
      <c r="M401" s="8"/>
    </row>
    <row r="402" spans="1:13" x14ac:dyDescent="0.3">
      <c r="A402" s="28"/>
      <c r="B402" s="31">
        <v>6</v>
      </c>
      <c r="C402" s="29" t="s">
        <v>276</v>
      </c>
      <c r="D402" s="101">
        <v>800</v>
      </c>
      <c r="E402" s="31" t="s">
        <v>25</v>
      </c>
      <c r="F402" s="29" t="s">
        <v>26</v>
      </c>
      <c r="G402" s="30">
        <v>100000</v>
      </c>
      <c r="H402" s="32" t="s">
        <v>27</v>
      </c>
      <c r="I402" s="33">
        <f t="shared" si="10"/>
        <v>80000000</v>
      </c>
      <c r="J402" s="49"/>
      <c r="K402" s="14"/>
      <c r="L402" s="7"/>
      <c r="M402" s="8"/>
    </row>
    <row r="403" spans="1:13" x14ac:dyDescent="0.3">
      <c r="A403" s="28"/>
      <c r="B403" s="31">
        <v>8</v>
      </c>
      <c r="C403" s="29" t="s">
        <v>277</v>
      </c>
      <c r="D403" s="103">
        <v>23</v>
      </c>
      <c r="E403" s="58" t="s">
        <v>25</v>
      </c>
      <c r="F403" s="59" t="s">
        <v>26</v>
      </c>
      <c r="G403" s="60">
        <v>100000</v>
      </c>
      <c r="H403" s="32" t="s">
        <v>27</v>
      </c>
      <c r="I403" s="61">
        <f t="shared" si="10"/>
        <v>2300000</v>
      </c>
      <c r="J403" s="49"/>
      <c r="K403" s="14"/>
      <c r="L403" s="7"/>
      <c r="M403" s="8"/>
    </row>
    <row r="404" spans="1:13" x14ac:dyDescent="0.3">
      <c r="A404" s="28"/>
      <c r="B404" s="62">
        <v>8</v>
      </c>
      <c r="C404" s="63" t="s">
        <v>278</v>
      </c>
      <c r="D404" s="102">
        <v>550</v>
      </c>
      <c r="E404" s="62" t="s">
        <v>25</v>
      </c>
      <c r="F404" s="63" t="s">
        <v>26</v>
      </c>
      <c r="G404" s="64">
        <v>100000</v>
      </c>
      <c r="H404" s="32" t="s">
        <v>27</v>
      </c>
      <c r="I404" s="65">
        <f t="shared" si="10"/>
        <v>55000000</v>
      </c>
      <c r="J404" s="49"/>
      <c r="K404" s="14"/>
      <c r="L404" s="7"/>
      <c r="M404" s="8"/>
    </row>
    <row r="405" spans="1:13" x14ac:dyDescent="0.3">
      <c r="A405" s="28"/>
      <c r="B405" s="31">
        <v>11</v>
      </c>
      <c r="C405" s="29" t="s">
        <v>279</v>
      </c>
      <c r="D405" s="101">
        <v>200</v>
      </c>
      <c r="E405" s="31" t="s">
        <v>25</v>
      </c>
      <c r="F405" s="29" t="s">
        <v>26</v>
      </c>
      <c r="G405" s="30">
        <v>100000</v>
      </c>
      <c r="H405" s="32" t="s">
        <v>27</v>
      </c>
      <c r="I405" s="33">
        <f t="shared" si="10"/>
        <v>20000000</v>
      </c>
      <c r="J405" s="49"/>
      <c r="K405" s="14"/>
      <c r="L405" s="7"/>
      <c r="M405" s="8"/>
    </row>
    <row r="406" spans="1:13" x14ac:dyDescent="0.3">
      <c r="A406" s="28"/>
      <c r="B406" s="31">
        <v>14</v>
      </c>
      <c r="C406" s="29" t="s">
        <v>280</v>
      </c>
      <c r="D406" s="101">
        <v>351</v>
      </c>
      <c r="E406" s="31" t="s">
        <v>25</v>
      </c>
      <c r="F406" s="29" t="s">
        <v>26</v>
      </c>
      <c r="G406" s="30">
        <v>100000</v>
      </c>
      <c r="H406" s="32" t="s">
        <v>27</v>
      </c>
      <c r="I406" s="33">
        <f t="shared" si="10"/>
        <v>35100000</v>
      </c>
      <c r="J406" s="49"/>
      <c r="K406" s="87"/>
      <c r="L406" s="7"/>
      <c r="M406" s="8"/>
    </row>
    <row r="407" spans="1:13" x14ac:dyDescent="0.3">
      <c r="A407" s="28"/>
      <c r="B407" s="31">
        <v>14</v>
      </c>
      <c r="C407" s="29" t="s">
        <v>281</v>
      </c>
      <c r="D407" s="101">
        <v>426</v>
      </c>
      <c r="E407" s="31" t="s">
        <v>25</v>
      </c>
      <c r="F407" s="29" t="s">
        <v>26</v>
      </c>
      <c r="G407" s="30">
        <v>100000</v>
      </c>
      <c r="H407" s="32" t="s">
        <v>27</v>
      </c>
      <c r="I407" s="33">
        <f t="shared" si="10"/>
        <v>42600000</v>
      </c>
      <c r="J407" s="49"/>
      <c r="K407" s="14"/>
      <c r="L407" s="7"/>
      <c r="M407" s="8"/>
    </row>
    <row r="408" spans="1:13" x14ac:dyDescent="0.3">
      <c r="A408" s="28"/>
      <c r="B408" s="31">
        <v>17</v>
      </c>
      <c r="C408" s="29" t="s">
        <v>282</v>
      </c>
      <c r="D408" s="101">
        <v>353</v>
      </c>
      <c r="E408" s="31" t="s">
        <v>25</v>
      </c>
      <c r="F408" s="29" t="s">
        <v>26</v>
      </c>
      <c r="G408" s="30">
        <v>100000</v>
      </c>
      <c r="H408" s="32" t="s">
        <v>27</v>
      </c>
      <c r="I408" s="33">
        <f t="shared" si="10"/>
        <v>35300000</v>
      </c>
      <c r="J408" s="49"/>
      <c r="K408" s="14"/>
      <c r="L408" s="7"/>
      <c r="M408" s="8"/>
    </row>
    <row r="409" spans="1:13" x14ac:dyDescent="0.3">
      <c r="A409" s="28"/>
      <c r="B409" s="31">
        <v>17</v>
      </c>
      <c r="C409" s="29" t="s">
        <v>283</v>
      </c>
      <c r="D409" s="101">
        <v>3000</v>
      </c>
      <c r="E409" s="31" t="s">
        <v>25</v>
      </c>
      <c r="F409" s="29" t="s">
        <v>26</v>
      </c>
      <c r="G409" s="30">
        <v>100000</v>
      </c>
      <c r="H409" s="32" t="s">
        <v>27</v>
      </c>
      <c r="I409" s="33">
        <f t="shared" si="10"/>
        <v>300000000</v>
      </c>
      <c r="J409" s="49"/>
      <c r="K409" s="14"/>
      <c r="L409" s="7"/>
      <c r="M409" s="8"/>
    </row>
    <row r="410" spans="1:13" x14ac:dyDescent="0.3">
      <c r="A410" s="28"/>
      <c r="B410" s="31">
        <v>17</v>
      </c>
      <c r="C410" s="29" t="s">
        <v>284</v>
      </c>
      <c r="D410" s="101">
        <v>764</v>
      </c>
      <c r="E410" s="31" t="s">
        <v>25</v>
      </c>
      <c r="F410" s="29" t="s">
        <v>26</v>
      </c>
      <c r="G410" s="30">
        <v>100000</v>
      </c>
      <c r="H410" s="32" t="s">
        <v>27</v>
      </c>
      <c r="I410" s="33">
        <f t="shared" si="10"/>
        <v>76400000</v>
      </c>
      <c r="J410" s="49"/>
      <c r="K410" s="14"/>
      <c r="L410" s="7"/>
      <c r="M410" s="8"/>
    </row>
    <row r="411" spans="1:13" x14ac:dyDescent="0.3">
      <c r="A411" s="28"/>
      <c r="B411" s="31">
        <v>17</v>
      </c>
      <c r="C411" s="29" t="s">
        <v>285</v>
      </c>
      <c r="D411" s="101">
        <v>379</v>
      </c>
      <c r="E411" s="31" t="s">
        <v>25</v>
      </c>
      <c r="F411" s="29" t="s">
        <v>26</v>
      </c>
      <c r="G411" s="30">
        <v>100000</v>
      </c>
      <c r="H411" s="32" t="s">
        <v>27</v>
      </c>
      <c r="I411" s="33">
        <f t="shared" si="10"/>
        <v>37900000</v>
      </c>
      <c r="J411" s="49"/>
      <c r="K411" s="14"/>
      <c r="L411" s="7"/>
      <c r="M411" s="8"/>
    </row>
    <row r="412" spans="1:13" x14ac:dyDescent="0.3">
      <c r="A412" s="28"/>
      <c r="B412" s="31">
        <v>20</v>
      </c>
      <c r="C412" s="29" t="s">
        <v>286</v>
      </c>
      <c r="D412" s="101">
        <v>763</v>
      </c>
      <c r="E412" s="31" t="s">
        <v>25</v>
      </c>
      <c r="F412" s="29" t="s">
        <v>26</v>
      </c>
      <c r="G412" s="30">
        <v>100000</v>
      </c>
      <c r="H412" s="32" t="s">
        <v>27</v>
      </c>
      <c r="I412" s="33">
        <f t="shared" si="10"/>
        <v>76300000</v>
      </c>
      <c r="J412" s="49"/>
      <c r="K412" s="14"/>
      <c r="L412" s="7"/>
      <c r="M412" s="8"/>
    </row>
    <row r="413" spans="1:13" x14ac:dyDescent="0.3">
      <c r="A413" s="28"/>
      <c r="B413" s="31">
        <v>20</v>
      </c>
      <c r="C413" s="29" t="s">
        <v>287</v>
      </c>
      <c r="D413" s="101">
        <v>923</v>
      </c>
      <c r="E413" s="31" t="s">
        <v>25</v>
      </c>
      <c r="F413" s="29" t="s">
        <v>26</v>
      </c>
      <c r="G413" s="30">
        <v>100000</v>
      </c>
      <c r="H413" s="32" t="s">
        <v>27</v>
      </c>
      <c r="I413" s="33">
        <f t="shared" si="10"/>
        <v>92300000</v>
      </c>
      <c r="J413" s="49"/>
      <c r="K413" s="14"/>
      <c r="L413" s="7"/>
      <c r="M413" s="8"/>
    </row>
    <row r="414" spans="1:13" x14ac:dyDescent="0.3">
      <c r="A414" s="28"/>
      <c r="B414" s="31">
        <v>20</v>
      </c>
      <c r="C414" s="29" t="s">
        <v>288</v>
      </c>
      <c r="D414" s="102">
        <v>974</v>
      </c>
      <c r="E414" s="31" t="s">
        <v>25</v>
      </c>
      <c r="F414" s="29" t="s">
        <v>26</v>
      </c>
      <c r="G414" s="30">
        <v>100000</v>
      </c>
      <c r="H414" s="32" t="s">
        <v>27</v>
      </c>
      <c r="I414" s="65">
        <f t="shared" si="10"/>
        <v>97400000</v>
      </c>
      <c r="J414" s="49"/>
      <c r="K414" s="14"/>
      <c r="L414" s="7"/>
      <c r="M414" s="8"/>
    </row>
    <row r="415" spans="1:13" x14ac:dyDescent="0.3">
      <c r="A415" s="28"/>
      <c r="B415" s="62">
        <v>23</v>
      </c>
      <c r="C415" s="63" t="s">
        <v>289</v>
      </c>
      <c r="D415" s="102">
        <v>1531</v>
      </c>
      <c r="E415" s="104" t="s">
        <v>25</v>
      </c>
      <c r="F415" s="63" t="s">
        <v>26</v>
      </c>
      <c r="G415" s="64">
        <v>100000</v>
      </c>
      <c r="H415" s="32" t="s">
        <v>27</v>
      </c>
      <c r="I415" s="65">
        <f t="shared" si="10"/>
        <v>153100000</v>
      </c>
      <c r="J415" s="49"/>
      <c r="K415" s="14"/>
      <c r="L415" s="7"/>
      <c r="M415" s="8"/>
    </row>
    <row r="416" spans="1:13" x14ac:dyDescent="0.3">
      <c r="A416" s="28"/>
      <c r="B416" s="31">
        <v>23</v>
      </c>
      <c r="C416" s="29" t="s">
        <v>290</v>
      </c>
      <c r="D416" s="101">
        <v>1618</v>
      </c>
      <c r="E416" s="31" t="s">
        <v>25</v>
      </c>
      <c r="F416" s="29" t="s">
        <v>26</v>
      </c>
      <c r="G416" s="30">
        <v>100000</v>
      </c>
      <c r="H416" s="32" t="s">
        <v>27</v>
      </c>
      <c r="I416" s="33">
        <f t="shared" si="10"/>
        <v>161800000</v>
      </c>
      <c r="J416" s="49"/>
      <c r="K416" s="14"/>
      <c r="L416" s="7"/>
      <c r="M416" s="8"/>
    </row>
    <row r="417" spans="1:13" x14ac:dyDescent="0.3">
      <c r="A417" s="28"/>
      <c r="B417" s="31">
        <v>26</v>
      </c>
      <c r="C417" s="29" t="s">
        <v>291</v>
      </c>
      <c r="D417" s="102">
        <v>2385</v>
      </c>
      <c r="E417" s="31" t="s">
        <v>25</v>
      </c>
      <c r="F417" s="29" t="s">
        <v>26</v>
      </c>
      <c r="G417" s="30">
        <v>100000</v>
      </c>
      <c r="H417" s="32" t="s">
        <v>27</v>
      </c>
      <c r="I417" s="33">
        <f t="shared" si="10"/>
        <v>238500000</v>
      </c>
      <c r="J417" s="49"/>
      <c r="K417" s="14"/>
      <c r="L417" s="7"/>
      <c r="M417" s="8"/>
    </row>
    <row r="418" spans="1:13" x14ac:dyDescent="0.3">
      <c r="A418" s="28"/>
      <c r="B418" s="31">
        <v>29</v>
      </c>
      <c r="C418" s="29" t="s">
        <v>292</v>
      </c>
      <c r="D418" s="102">
        <v>1315</v>
      </c>
      <c r="E418" s="31" t="s">
        <v>25</v>
      </c>
      <c r="F418" s="29" t="s">
        <v>26</v>
      </c>
      <c r="G418" s="30">
        <v>100000</v>
      </c>
      <c r="H418" s="32" t="s">
        <v>27</v>
      </c>
      <c r="I418" s="33">
        <f t="shared" si="10"/>
        <v>131500000</v>
      </c>
      <c r="J418" s="49"/>
      <c r="K418" s="14"/>
      <c r="L418" s="7"/>
      <c r="M418" s="8"/>
    </row>
    <row r="419" spans="1:13" x14ac:dyDescent="0.3">
      <c r="A419" s="28"/>
      <c r="B419" s="31">
        <v>32</v>
      </c>
      <c r="C419" s="29" t="s">
        <v>293</v>
      </c>
      <c r="D419" s="30">
        <v>1972</v>
      </c>
      <c r="E419" s="31" t="s">
        <v>25</v>
      </c>
      <c r="F419" s="29" t="s">
        <v>26</v>
      </c>
      <c r="G419" s="30">
        <v>100000</v>
      </c>
      <c r="H419" s="32" t="s">
        <v>27</v>
      </c>
      <c r="I419" s="33">
        <f>+G419*D419</f>
        <v>197200000</v>
      </c>
      <c r="J419" s="49"/>
      <c r="K419" s="14"/>
      <c r="L419" s="7"/>
      <c r="M419" s="8"/>
    </row>
    <row r="420" spans="1:13" x14ac:dyDescent="0.3">
      <c r="A420" s="28"/>
      <c r="B420" s="31">
        <v>35</v>
      </c>
      <c r="C420" s="29" t="s">
        <v>294</v>
      </c>
      <c r="D420" s="30">
        <v>21930</v>
      </c>
      <c r="E420" s="31" t="s">
        <v>25</v>
      </c>
      <c r="F420" s="29" t="s">
        <v>26</v>
      </c>
      <c r="G420" s="30">
        <v>100000</v>
      </c>
      <c r="H420" s="32" t="s">
        <v>27</v>
      </c>
      <c r="I420" s="33">
        <f>+G420*D420</f>
        <v>2193000000</v>
      </c>
      <c r="J420" s="49"/>
      <c r="K420" s="14"/>
      <c r="L420" s="7"/>
      <c r="M420" s="8"/>
    </row>
    <row r="421" spans="1:13" ht="15" thickBot="1" x14ac:dyDescent="0.35">
      <c r="A421" s="28"/>
      <c r="B421" s="31">
        <v>35</v>
      </c>
      <c r="C421" s="29" t="s">
        <v>295</v>
      </c>
      <c r="D421" s="18">
        <f>3622*3</f>
        <v>10866</v>
      </c>
      <c r="E421" s="31" t="s">
        <v>25</v>
      </c>
      <c r="F421" s="29" t="s">
        <v>26</v>
      </c>
      <c r="G421" s="30">
        <v>100000</v>
      </c>
      <c r="H421" s="32" t="s">
        <v>27</v>
      </c>
      <c r="I421" s="33">
        <f>+G421*D421</f>
        <v>1086600000</v>
      </c>
      <c r="J421" s="105"/>
      <c r="K421" s="14"/>
      <c r="L421" s="7"/>
      <c r="M421" s="8"/>
    </row>
    <row r="422" spans="1:13" ht="15" thickBot="1" x14ac:dyDescent="0.35">
      <c r="A422" s="28"/>
      <c r="B422" s="18"/>
      <c r="C422" s="38"/>
      <c r="D422" s="39">
        <f>SUM(D399:D421)</f>
        <v>52423</v>
      </c>
      <c r="E422" s="12"/>
      <c r="F422" s="48"/>
      <c r="G422" s="18"/>
      <c r="H422" s="18"/>
      <c r="I422" s="40">
        <f>SUM(I399:I421)</f>
        <v>5242300000</v>
      </c>
      <c r="J422" s="41">
        <f>+I422/$I$712*100</f>
        <v>0.67449127843393175</v>
      </c>
      <c r="K422" s="14"/>
      <c r="L422" s="7"/>
      <c r="M422" s="8"/>
    </row>
    <row r="423" spans="1:13" x14ac:dyDescent="0.3">
      <c r="A423" s="28"/>
      <c r="B423" s="17"/>
      <c r="D423" s="85"/>
      <c r="E423" s="106"/>
      <c r="F423" s="17"/>
      <c r="G423" s="107"/>
      <c r="H423" s="108"/>
      <c r="I423" s="48"/>
      <c r="J423" s="49"/>
      <c r="K423" s="14"/>
      <c r="L423" s="7"/>
      <c r="M423" s="8"/>
    </row>
    <row r="424" spans="1:13" ht="15" thickBot="1" x14ac:dyDescent="0.35">
      <c r="A424" s="28" t="s">
        <v>296</v>
      </c>
      <c r="B424" s="17"/>
      <c r="C424" s="33" t="s">
        <v>24</v>
      </c>
      <c r="D424" s="30">
        <v>26650</v>
      </c>
      <c r="E424" s="31" t="s">
        <v>25</v>
      </c>
      <c r="F424" s="29" t="s">
        <v>26</v>
      </c>
      <c r="G424" s="30">
        <v>100000</v>
      </c>
      <c r="H424" s="32" t="s">
        <v>27</v>
      </c>
      <c r="I424" s="33">
        <f>G424*D424</f>
        <v>2665000000</v>
      </c>
      <c r="J424" s="49"/>
      <c r="K424" s="14"/>
      <c r="L424" s="7"/>
      <c r="M424" s="8"/>
    </row>
    <row r="425" spans="1:13" ht="15" hidden="1" thickBot="1" x14ac:dyDescent="0.35">
      <c r="A425" s="28"/>
      <c r="B425" s="17"/>
      <c r="C425" s="33" t="s">
        <v>24</v>
      </c>
      <c r="D425" s="109">
        <v>0</v>
      </c>
      <c r="E425" s="31" t="s">
        <v>25</v>
      </c>
      <c r="F425" s="29" t="s">
        <v>26</v>
      </c>
      <c r="G425" s="30">
        <v>100000</v>
      </c>
      <c r="H425" s="32" t="s">
        <v>27</v>
      </c>
      <c r="I425" s="33">
        <f>+G425*D425</f>
        <v>0</v>
      </c>
      <c r="J425" s="49"/>
      <c r="K425" s="14"/>
      <c r="L425" s="7"/>
      <c r="M425" s="8"/>
    </row>
    <row r="426" spans="1:13" ht="15" thickBot="1" x14ac:dyDescent="0.35">
      <c r="A426" s="28"/>
      <c r="B426" s="17"/>
      <c r="D426" s="39">
        <f>SUM(D424:D425)</f>
        <v>26650</v>
      </c>
      <c r="E426" s="12"/>
      <c r="F426" s="48"/>
      <c r="G426" s="18"/>
      <c r="H426" s="18"/>
      <c r="I426" s="40">
        <f>SUM(I424:I425)</f>
        <v>2665000000</v>
      </c>
      <c r="J426" s="52">
        <f>+I426/$I$712*100</f>
        <v>0.34288752208504436</v>
      </c>
      <c r="K426" s="14"/>
      <c r="L426" s="7"/>
      <c r="M426" s="8"/>
    </row>
    <row r="427" spans="1:13" x14ac:dyDescent="0.3">
      <c r="A427" s="28"/>
      <c r="B427" s="12"/>
      <c r="D427" s="18"/>
      <c r="E427" s="12"/>
      <c r="F427" s="17"/>
      <c r="G427" s="18"/>
      <c r="H427" s="18"/>
      <c r="I427" s="38"/>
      <c r="J427" s="49"/>
      <c r="K427" s="14"/>
      <c r="L427" s="7"/>
      <c r="M427" s="8"/>
    </row>
    <row r="428" spans="1:13" x14ac:dyDescent="0.3">
      <c r="A428" s="28" t="s">
        <v>297</v>
      </c>
      <c r="B428" s="31">
        <v>4</v>
      </c>
      <c r="C428" s="29" t="s">
        <v>298</v>
      </c>
      <c r="D428" s="101">
        <v>30</v>
      </c>
      <c r="E428" s="31" t="s">
        <v>25</v>
      </c>
      <c r="F428" s="29" t="s">
        <v>26</v>
      </c>
      <c r="G428" s="30">
        <v>100000</v>
      </c>
      <c r="H428" s="32" t="s">
        <v>27</v>
      </c>
      <c r="I428" s="33">
        <f t="shared" ref="I428:I463" si="11">G428*D428</f>
        <v>3000000</v>
      </c>
      <c r="J428" s="49"/>
      <c r="K428" s="14"/>
      <c r="L428" s="7"/>
      <c r="M428" s="8"/>
    </row>
    <row r="429" spans="1:13" x14ac:dyDescent="0.3">
      <c r="A429" s="28"/>
      <c r="B429" s="31">
        <v>4</v>
      </c>
      <c r="C429" s="29" t="s">
        <v>299</v>
      </c>
      <c r="D429" s="101">
        <v>60</v>
      </c>
      <c r="E429" s="31" t="s">
        <v>25</v>
      </c>
      <c r="F429" s="29" t="s">
        <v>26</v>
      </c>
      <c r="G429" s="30">
        <v>100000</v>
      </c>
      <c r="H429" s="32" t="s">
        <v>27</v>
      </c>
      <c r="I429" s="33">
        <f t="shared" si="11"/>
        <v>6000000</v>
      </c>
      <c r="J429" s="49"/>
      <c r="K429" s="14"/>
      <c r="L429" s="7"/>
      <c r="M429" s="8"/>
    </row>
    <row r="430" spans="1:13" x14ac:dyDescent="0.3">
      <c r="A430" s="28"/>
      <c r="B430" s="31">
        <v>4</v>
      </c>
      <c r="C430" s="29" t="s">
        <v>300</v>
      </c>
      <c r="D430" s="101">
        <v>200</v>
      </c>
      <c r="E430" s="31" t="s">
        <v>25</v>
      </c>
      <c r="F430" s="29" t="s">
        <v>26</v>
      </c>
      <c r="G430" s="30">
        <v>100000</v>
      </c>
      <c r="H430" s="32" t="s">
        <v>27</v>
      </c>
      <c r="I430" s="33">
        <f t="shared" si="11"/>
        <v>20000000</v>
      </c>
      <c r="J430" s="49"/>
      <c r="K430" s="14"/>
      <c r="L430" s="7"/>
      <c r="M430" s="8"/>
    </row>
    <row r="431" spans="1:13" x14ac:dyDescent="0.3">
      <c r="A431" s="28"/>
      <c r="B431" s="31">
        <v>4</v>
      </c>
      <c r="C431" s="29" t="s">
        <v>301</v>
      </c>
      <c r="D431" s="101">
        <v>50</v>
      </c>
      <c r="E431" s="31" t="s">
        <v>25</v>
      </c>
      <c r="F431" s="29" t="s">
        <v>26</v>
      </c>
      <c r="G431" s="30">
        <v>100000</v>
      </c>
      <c r="H431" s="32" t="s">
        <v>27</v>
      </c>
      <c r="I431" s="33">
        <f t="shared" si="11"/>
        <v>5000000</v>
      </c>
      <c r="J431" s="49"/>
      <c r="K431" s="34"/>
      <c r="L431" s="7"/>
      <c r="M431" s="8"/>
    </row>
    <row r="432" spans="1:13" x14ac:dyDescent="0.3">
      <c r="A432" s="28"/>
      <c r="B432" s="31">
        <v>4</v>
      </c>
      <c r="C432" s="29" t="s">
        <v>302</v>
      </c>
      <c r="D432" s="101">
        <v>25</v>
      </c>
      <c r="E432" s="31" t="s">
        <v>25</v>
      </c>
      <c r="F432" s="29" t="s">
        <v>26</v>
      </c>
      <c r="G432" s="30">
        <v>100000</v>
      </c>
      <c r="H432" s="32" t="s">
        <v>27</v>
      </c>
      <c r="I432" s="33">
        <f t="shared" si="11"/>
        <v>2500000</v>
      </c>
      <c r="J432" s="49"/>
      <c r="K432" s="34"/>
      <c r="L432" s="7"/>
      <c r="M432" s="8"/>
    </row>
    <row r="433" spans="1:13" x14ac:dyDescent="0.3">
      <c r="A433" s="28"/>
      <c r="B433" s="31">
        <v>4</v>
      </c>
      <c r="C433" s="29" t="s">
        <v>303</v>
      </c>
      <c r="D433" s="101">
        <v>10</v>
      </c>
      <c r="E433" s="31" t="s">
        <v>25</v>
      </c>
      <c r="F433" s="29" t="s">
        <v>26</v>
      </c>
      <c r="G433" s="30">
        <v>100000</v>
      </c>
      <c r="H433" s="32" t="s">
        <v>27</v>
      </c>
      <c r="I433" s="33">
        <f t="shared" si="11"/>
        <v>1000000</v>
      </c>
      <c r="J433" s="49"/>
      <c r="K433" s="34"/>
      <c r="L433" s="7"/>
      <c r="M433" s="8"/>
    </row>
    <row r="434" spans="1:13" x14ac:dyDescent="0.3">
      <c r="A434" s="28"/>
      <c r="B434" s="31">
        <v>4</v>
      </c>
      <c r="C434" s="29" t="s">
        <v>304</v>
      </c>
      <c r="D434" s="101">
        <v>10</v>
      </c>
      <c r="E434" s="31" t="s">
        <v>25</v>
      </c>
      <c r="F434" s="29" t="s">
        <v>26</v>
      </c>
      <c r="G434" s="30">
        <v>100000</v>
      </c>
      <c r="H434" s="32" t="s">
        <v>27</v>
      </c>
      <c r="I434" s="33">
        <f t="shared" si="11"/>
        <v>1000000</v>
      </c>
      <c r="J434" s="49"/>
      <c r="K434" s="34"/>
      <c r="L434" s="7"/>
      <c r="M434" s="8"/>
    </row>
    <row r="435" spans="1:13" x14ac:dyDescent="0.3">
      <c r="A435" s="28"/>
      <c r="B435" s="31">
        <v>6</v>
      </c>
      <c r="C435" s="29" t="s">
        <v>305</v>
      </c>
      <c r="D435" s="101">
        <v>90</v>
      </c>
      <c r="E435" s="31" t="s">
        <v>25</v>
      </c>
      <c r="F435" s="29" t="s">
        <v>26</v>
      </c>
      <c r="G435" s="30">
        <v>100000</v>
      </c>
      <c r="H435" s="32" t="s">
        <v>27</v>
      </c>
      <c r="I435" s="33">
        <f t="shared" si="11"/>
        <v>9000000</v>
      </c>
      <c r="J435" s="49"/>
      <c r="K435" s="34"/>
      <c r="L435" s="7"/>
      <c r="M435" s="8"/>
    </row>
    <row r="436" spans="1:13" x14ac:dyDescent="0.3">
      <c r="A436" s="28"/>
      <c r="B436" s="31">
        <v>6</v>
      </c>
      <c r="C436" s="29" t="s">
        <v>306</v>
      </c>
      <c r="D436" s="101">
        <v>50</v>
      </c>
      <c r="E436" s="31" t="s">
        <v>25</v>
      </c>
      <c r="F436" s="29" t="s">
        <v>26</v>
      </c>
      <c r="G436" s="30">
        <v>100000</v>
      </c>
      <c r="H436" s="32" t="s">
        <v>27</v>
      </c>
      <c r="I436" s="33">
        <f t="shared" si="11"/>
        <v>5000000</v>
      </c>
      <c r="J436" s="49"/>
      <c r="K436" s="34"/>
      <c r="L436" s="7"/>
      <c r="M436" s="8"/>
    </row>
    <row r="437" spans="1:13" x14ac:dyDescent="0.3">
      <c r="A437" s="28"/>
      <c r="B437" s="31">
        <v>6</v>
      </c>
      <c r="C437" s="29" t="s">
        <v>307</v>
      </c>
      <c r="D437" s="101">
        <v>44</v>
      </c>
      <c r="E437" s="31" t="s">
        <v>25</v>
      </c>
      <c r="F437" s="29" t="s">
        <v>26</v>
      </c>
      <c r="G437" s="30">
        <v>100000</v>
      </c>
      <c r="H437" s="32" t="s">
        <v>27</v>
      </c>
      <c r="I437" s="33">
        <f t="shared" si="11"/>
        <v>4400000</v>
      </c>
      <c r="J437" s="49"/>
      <c r="K437" s="34"/>
      <c r="L437" s="7"/>
      <c r="M437" s="8"/>
    </row>
    <row r="438" spans="1:13" x14ac:dyDescent="0.3">
      <c r="A438" s="28"/>
      <c r="B438" s="31">
        <v>6</v>
      </c>
      <c r="C438" s="29" t="s">
        <v>308</v>
      </c>
      <c r="D438" s="101">
        <v>500</v>
      </c>
      <c r="E438" s="31" t="s">
        <v>25</v>
      </c>
      <c r="F438" s="29" t="s">
        <v>26</v>
      </c>
      <c r="G438" s="30">
        <v>100000</v>
      </c>
      <c r="H438" s="32" t="s">
        <v>27</v>
      </c>
      <c r="I438" s="33">
        <f t="shared" si="11"/>
        <v>50000000</v>
      </c>
      <c r="J438" s="49"/>
      <c r="K438" s="34"/>
      <c r="L438" s="7"/>
      <c r="M438" s="8"/>
    </row>
    <row r="439" spans="1:13" x14ac:dyDescent="0.3">
      <c r="A439" s="28"/>
      <c r="B439" s="31">
        <v>6</v>
      </c>
      <c r="C439" s="29" t="s">
        <v>309</v>
      </c>
      <c r="D439" s="101">
        <v>500</v>
      </c>
      <c r="E439" s="31" t="s">
        <v>25</v>
      </c>
      <c r="F439" s="29" t="s">
        <v>26</v>
      </c>
      <c r="G439" s="30">
        <v>100000</v>
      </c>
      <c r="H439" s="32" t="s">
        <v>27</v>
      </c>
      <c r="I439" s="33">
        <f t="shared" si="11"/>
        <v>50000000</v>
      </c>
      <c r="J439" s="49"/>
      <c r="K439" s="34"/>
      <c r="L439" s="7"/>
      <c r="M439" s="8"/>
    </row>
    <row r="440" spans="1:13" x14ac:dyDescent="0.3">
      <c r="A440" s="37"/>
      <c r="B440" s="110">
        <v>6</v>
      </c>
      <c r="C440" s="29" t="s">
        <v>310</v>
      </c>
      <c r="D440" s="101">
        <v>300</v>
      </c>
      <c r="E440" s="31" t="s">
        <v>25</v>
      </c>
      <c r="F440" s="29" t="s">
        <v>26</v>
      </c>
      <c r="G440" s="30">
        <v>100000</v>
      </c>
      <c r="H440" s="32" t="s">
        <v>27</v>
      </c>
      <c r="I440" s="94">
        <f t="shared" si="11"/>
        <v>30000000</v>
      </c>
      <c r="J440" s="83"/>
      <c r="K440" s="34"/>
      <c r="L440" s="7"/>
      <c r="M440" s="8"/>
    </row>
    <row r="441" spans="1:13" x14ac:dyDescent="0.3">
      <c r="A441" s="28"/>
      <c r="B441" s="110">
        <v>6</v>
      </c>
      <c r="C441" s="29" t="s">
        <v>311</v>
      </c>
      <c r="D441" s="103">
        <v>100</v>
      </c>
      <c r="E441" s="58" t="s">
        <v>25</v>
      </c>
      <c r="F441" s="59" t="s">
        <v>26</v>
      </c>
      <c r="G441" s="60">
        <v>100000</v>
      </c>
      <c r="H441" s="32" t="s">
        <v>27</v>
      </c>
      <c r="I441" s="61">
        <f t="shared" si="11"/>
        <v>10000000</v>
      </c>
      <c r="J441" s="49"/>
      <c r="K441" s="34"/>
      <c r="L441" s="7"/>
      <c r="M441" s="8"/>
    </row>
    <row r="442" spans="1:13" x14ac:dyDescent="0.3">
      <c r="A442" s="28"/>
      <c r="B442" s="110">
        <v>6</v>
      </c>
      <c r="C442" s="29" t="s">
        <v>312</v>
      </c>
      <c r="D442" s="101">
        <v>300</v>
      </c>
      <c r="E442" s="31" t="s">
        <v>25</v>
      </c>
      <c r="F442" s="29" t="s">
        <v>26</v>
      </c>
      <c r="G442" s="30">
        <v>100000</v>
      </c>
      <c r="H442" s="32" t="s">
        <v>27</v>
      </c>
      <c r="I442" s="33">
        <f t="shared" si="11"/>
        <v>30000000</v>
      </c>
      <c r="J442" s="49"/>
      <c r="K442" s="34"/>
      <c r="L442" s="7"/>
      <c r="M442" s="8"/>
    </row>
    <row r="443" spans="1:13" x14ac:dyDescent="0.3">
      <c r="A443" s="28"/>
      <c r="B443" s="31">
        <v>8</v>
      </c>
      <c r="C443" s="29" t="s">
        <v>313</v>
      </c>
      <c r="D443" s="101">
        <v>78</v>
      </c>
      <c r="E443" s="31" t="s">
        <v>25</v>
      </c>
      <c r="F443" s="29" t="s">
        <v>26</v>
      </c>
      <c r="G443" s="30">
        <v>100000</v>
      </c>
      <c r="H443" s="32" t="s">
        <v>27</v>
      </c>
      <c r="I443" s="33">
        <f t="shared" si="11"/>
        <v>7800000</v>
      </c>
      <c r="J443" s="83"/>
      <c r="K443" s="34"/>
      <c r="L443" s="7"/>
      <c r="M443" s="8"/>
    </row>
    <row r="444" spans="1:13" x14ac:dyDescent="0.3">
      <c r="A444" s="28"/>
      <c r="B444" s="31">
        <v>8</v>
      </c>
      <c r="C444" s="29" t="s">
        <v>314</v>
      </c>
      <c r="D444" s="101">
        <f>46+38</f>
        <v>84</v>
      </c>
      <c r="E444" s="31" t="s">
        <v>25</v>
      </c>
      <c r="F444" s="29" t="s">
        <v>26</v>
      </c>
      <c r="G444" s="30">
        <v>100000</v>
      </c>
      <c r="H444" s="32" t="s">
        <v>27</v>
      </c>
      <c r="I444" s="33">
        <f t="shared" si="11"/>
        <v>8400000</v>
      </c>
      <c r="J444" s="49"/>
      <c r="K444" s="34"/>
      <c r="L444" s="7"/>
      <c r="M444" s="8"/>
    </row>
    <row r="445" spans="1:13" x14ac:dyDescent="0.3">
      <c r="A445" s="28"/>
      <c r="B445" s="31">
        <v>11</v>
      </c>
      <c r="C445" s="29" t="s">
        <v>315</v>
      </c>
      <c r="D445" s="101">
        <v>30</v>
      </c>
      <c r="E445" s="31" t="s">
        <v>25</v>
      </c>
      <c r="F445" s="29" t="s">
        <v>26</v>
      </c>
      <c r="G445" s="30">
        <v>100000</v>
      </c>
      <c r="H445" s="32" t="s">
        <v>27</v>
      </c>
      <c r="I445" s="33">
        <f t="shared" si="11"/>
        <v>3000000</v>
      </c>
      <c r="J445" s="49"/>
      <c r="K445" s="34"/>
      <c r="L445" s="7"/>
      <c r="M445" s="8"/>
    </row>
    <row r="446" spans="1:13" x14ac:dyDescent="0.3">
      <c r="A446" s="28"/>
      <c r="B446" s="62">
        <v>11</v>
      </c>
      <c r="C446" s="63" t="s">
        <v>316</v>
      </c>
      <c r="D446" s="102">
        <f>17+14</f>
        <v>31</v>
      </c>
      <c r="E446" s="62" t="s">
        <v>25</v>
      </c>
      <c r="F446" s="63" t="s">
        <v>26</v>
      </c>
      <c r="G446" s="64">
        <v>100000</v>
      </c>
      <c r="H446" s="32" t="s">
        <v>27</v>
      </c>
      <c r="I446" s="65">
        <f t="shared" si="11"/>
        <v>3100000</v>
      </c>
      <c r="J446" s="49"/>
      <c r="K446" s="34"/>
      <c r="L446" s="7"/>
      <c r="M446" s="8"/>
    </row>
    <row r="447" spans="1:13" x14ac:dyDescent="0.3">
      <c r="A447" s="28"/>
      <c r="B447" s="31">
        <v>14</v>
      </c>
      <c r="C447" s="29" t="s">
        <v>317</v>
      </c>
      <c r="D447" s="101">
        <v>49</v>
      </c>
      <c r="E447" s="31" t="s">
        <v>25</v>
      </c>
      <c r="F447" s="29" t="s">
        <v>26</v>
      </c>
      <c r="G447" s="30">
        <v>100000</v>
      </c>
      <c r="H447" s="32" t="s">
        <v>27</v>
      </c>
      <c r="I447" s="33">
        <f t="shared" si="11"/>
        <v>4900000</v>
      </c>
      <c r="J447" s="49"/>
      <c r="K447" s="34"/>
      <c r="L447" s="7"/>
      <c r="M447" s="8"/>
    </row>
    <row r="448" spans="1:13" x14ac:dyDescent="0.3">
      <c r="A448" s="28"/>
      <c r="B448" s="31">
        <v>14</v>
      </c>
      <c r="C448" s="29" t="s">
        <v>318</v>
      </c>
      <c r="D448" s="101">
        <f>28+24</f>
        <v>52</v>
      </c>
      <c r="E448" s="31" t="s">
        <v>25</v>
      </c>
      <c r="F448" s="29" t="s">
        <v>26</v>
      </c>
      <c r="G448" s="30">
        <v>100000</v>
      </c>
      <c r="H448" s="32" t="s">
        <v>27</v>
      </c>
      <c r="I448" s="33">
        <f t="shared" si="11"/>
        <v>5200000</v>
      </c>
      <c r="J448" s="49"/>
      <c r="K448" s="34"/>
      <c r="L448" s="7"/>
      <c r="M448" s="8"/>
    </row>
    <row r="449" spans="1:13" x14ac:dyDescent="0.3">
      <c r="A449" s="28"/>
      <c r="B449" s="31">
        <v>14</v>
      </c>
      <c r="C449" s="29" t="s">
        <v>319</v>
      </c>
      <c r="D449" s="101">
        <v>240</v>
      </c>
      <c r="E449" s="31" t="s">
        <v>25</v>
      </c>
      <c r="F449" s="29" t="s">
        <v>26</v>
      </c>
      <c r="G449" s="30">
        <v>100000</v>
      </c>
      <c r="H449" s="32" t="s">
        <v>27</v>
      </c>
      <c r="I449" s="33">
        <f t="shared" si="11"/>
        <v>24000000</v>
      </c>
      <c r="J449" s="49"/>
      <c r="K449" s="34"/>
      <c r="L449" s="7"/>
      <c r="M449" s="8"/>
    </row>
    <row r="450" spans="1:13" x14ac:dyDescent="0.3">
      <c r="A450" s="28"/>
      <c r="B450" s="31">
        <v>14</v>
      </c>
      <c r="C450" s="29" t="s">
        <v>320</v>
      </c>
      <c r="D450" s="101">
        <v>10</v>
      </c>
      <c r="E450" s="31" t="s">
        <v>25</v>
      </c>
      <c r="F450" s="29" t="s">
        <v>26</v>
      </c>
      <c r="G450" s="30">
        <v>100000</v>
      </c>
      <c r="H450" s="32" t="s">
        <v>27</v>
      </c>
      <c r="I450" s="33">
        <f t="shared" si="11"/>
        <v>1000000</v>
      </c>
      <c r="J450" s="49"/>
      <c r="K450" s="34"/>
      <c r="L450" s="7"/>
      <c r="M450" s="8"/>
    </row>
    <row r="451" spans="1:13" x14ac:dyDescent="0.3">
      <c r="A451" s="28"/>
      <c r="B451" s="31">
        <v>14</v>
      </c>
      <c r="C451" s="29" t="s">
        <v>321</v>
      </c>
      <c r="D451" s="101">
        <v>285</v>
      </c>
      <c r="E451" s="31" t="s">
        <v>25</v>
      </c>
      <c r="F451" s="29" t="s">
        <v>26</v>
      </c>
      <c r="G451" s="30">
        <v>100000</v>
      </c>
      <c r="H451" s="32" t="s">
        <v>27</v>
      </c>
      <c r="I451" s="33">
        <f t="shared" si="11"/>
        <v>28500000</v>
      </c>
      <c r="J451" s="49"/>
      <c r="K451" s="34"/>
      <c r="L451" s="7"/>
      <c r="M451" s="8"/>
    </row>
    <row r="452" spans="1:13" x14ac:dyDescent="0.3">
      <c r="A452" s="28"/>
      <c r="B452" s="31">
        <v>14</v>
      </c>
      <c r="C452" s="29" t="s">
        <v>322</v>
      </c>
      <c r="D452" s="101">
        <v>59</v>
      </c>
      <c r="E452" s="31" t="s">
        <v>25</v>
      </c>
      <c r="F452" s="29" t="s">
        <v>26</v>
      </c>
      <c r="G452" s="30">
        <v>100000</v>
      </c>
      <c r="H452" s="32" t="s">
        <v>27</v>
      </c>
      <c r="I452" s="33">
        <f t="shared" si="11"/>
        <v>5900000</v>
      </c>
      <c r="J452" s="49"/>
      <c r="K452" s="34"/>
      <c r="L452" s="7"/>
      <c r="M452" s="8"/>
    </row>
    <row r="453" spans="1:13" x14ac:dyDescent="0.3">
      <c r="A453" s="28"/>
      <c r="B453" s="31">
        <v>14</v>
      </c>
      <c r="C453" s="29" t="s">
        <v>323</v>
      </c>
      <c r="D453" s="101">
        <f>34+29+400</f>
        <v>463</v>
      </c>
      <c r="E453" s="31" t="s">
        <v>25</v>
      </c>
      <c r="F453" s="29" t="s">
        <v>26</v>
      </c>
      <c r="G453" s="30">
        <v>100000</v>
      </c>
      <c r="H453" s="32" t="s">
        <v>27</v>
      </c>
      <c r="I453" s="33">
        <f t="shared" si="11"/>
        <v>46300000</v>
      </c>
      <c r="J453" s="49"/>
      <c r="K453" s="34"/>
      <c r="L453" s="7"/>
      <c r="M453" s="8"/>
    </row>
    <row r="454" spans="1:13" x14ac:dyDescent="0.3">
      <c r="A454" s="28"/>
      <c r="B454" s="31">
        <v>17</v>
      </c>
      <c r="C454" s="29" t="s">
        <v>324</v>
      </c>
      <c r="D454" s="101">
        <v>353</v>
      </c>
      <c r="E454" s="31" t="s">
        <v>25</v>
      </c>
      <c r="F454" s="29" t="s">
        <v>26</v>
      </c>
      <c r="G454" s="30">
        <v>100000</v>
      </c>
      <c r="H454" s="32" t="s">
        <v>27</v>
      </c>
      <c r="I454" s="33">
        <f t="shared" si="11"/>
        <v>35300000</v>
      </c>
      <c r="J454" s="49"/>
      <c r="K454" s="34"/>
      <c r="L454" s="7"/>
      <c r="M454" s="8"/>
    </row>
    <row r="455" spans="1:13" x14ac:dyDescent="0.3">
      <c r="A455" s="28"/>
      <c r="B455" s="31">
        <v>17</v>
      </c>
      <c r="C455" s="29" t="s">
        <v>325</v>
      </c>
      <c r="D455" s="101">
        <v>764</v>
      </c>
      <c r="E455" s="31" t="s">
        <v>25</v>
      </c>
      <c r="F455" s="29" t="s">
        <v>26</v>
      </c>
      <c r="G455" s="30">
        <v>100000</v>
      </c>
      <c r="H455" s="32" t="s">
        <v>27</v>
      </c>
      <c r="I455" s="33">
        <f t="shared" si="11"/>
        <v>76400000</v>
      </c>
      <c r="J455" s="49"/>
      <c r="K455" s="34"/>
      <c r="L455" s="7"/>
      <c r="M455" s="8"/>
    </row>
    <row r="456" spans="1:13" x14ac:dyDescent="0.3">
      <c r="A456" s="28"/>
      <c r="B456" s="31">
        <v>17</v>
      </c>
      <c r="C456" s="29" t="s">
        <v>326</v>
      </c>
      <c r="D456" s="101">
        <v>379</v>
      </c>
      <c r="E456" s="31" t="s">
        <v>25</v>
      </c>
      <c r="F456" s="29" t="s">
        <v>26</v>
      </c>
      <c r="G456" s="30">
        <v>100000</v>
      </c>
      <c r="H456" s="32" t="s">
        <v>27</v>
      </c>
      <c r="I456" s="33">
        <f t="shared" si="11"/>
        <v>37900000</v>
      </c>
      <c r="J456" s="49"/>
      <c r="K456" s="34"/>
      <c r="L456" s="7"/>
      <c r="M456" s="8"/>
    </row>
    <row r="457" spans="1:13" x14ac:dyDescent="0.3">
      <c r="A457" s="28"/>
      <c r="B457" s="31">
        <v>20</v>
      </c>
      <c r="C457" s="29" t="s">
        <v>327</v>
      </c>
      <c r="D457" s="101">
        <v>763</v>
      </c>
      <c r="E457" s="31" t="s">
        <v>25</v>
      </c>
      <c r="F457" s="29" t="s">
        <v>26</v>
      </c>
      <c r="G457" s="30">
        <v>100000</v>
      </c>
      <c r="H457" s="32" t="s">
        <v>27</v>
      </c>
      <c r="I457" s="33">
        <f t="shared" si="11"/>
        <v>76300000</v>
      </c>
      <c r="J457" s="49"/>
      <c r="K457" s="111"/>
      <c r="L457" s="7"/>
      <c r="M457" s="8"/>
    </row>
    <row r="458" spans="1:13" x14ac:dyDescent="0.3">
      <c r="A458" s="28"/>
      <c r="B458" s="31">
        <v>20</v>
      </c>
      <c r="C458" s="29" t="s">
        <v>328</v>
      </c>
      <c r="D458" s="101">
        <v>923</v>
      </c>
      <c r="E458" s="31" t="s">
        <v>25</v>
      </c>
      <c r="F458" s="29" t="s">
        <v>26</v>
      </c>
      <c r="G458" s="30">
        <v>100000</v>
      </c>
      <c r="H458" s="32" t="s">
        <v>27</v>
      </c>
      <c r="I458" s="33">
        <f t="shared" si="11"/>
        <v>92300000</v>
      </c>
      <c r="J458" s="49"/>
      <c r="K458" s="111"/>
      <c r="L458" s="7"/>
      <c r="M458" s="8"/>
    </row>
    <row r="459" spans="1:13" x14ac:dyDescent="0.3">
      <c r="A459" s="28"/>
      <c r="B459" s="31">
        <v>20</v>
      </c>
      <c r="C459" s="29" t="s">
        <v>329</v>
      </c>
      <c r="D459" s="107">
        <v>974</v>
      </c>
      <c r="E459" s="58" t="s">
        <v>25</v>
      </c>
      <c r="F459" s="59" t="s">
        <v>26</v>
      </c>
      <c r="G459" s="60">
        <v>100000</v>
      </c>
      <c r="H459" s="32" t="s">
        <v>27</v>
      </c>
      <c r="I459" s="93">
        <f t="shared" si="11"/>
        <v>97400000</v>
      </c>
      <c r="J459" s="49"/>
      <c r="K459" s="111"/>
      <c r="L459" s="7"/>
      <c r="M459" s="8"/>
    </row>
    <row r="460" spans="1:13" x14ac:dyDescent="0.3">
      <c r="A460" s="28"/>
      <c r="B460" s="31">
        <v>23</v>
      </c>
      <c r="C460" s="29" t="s">
        <v>330</v>
      </c>
      <c r="D460" s="101">
        <v>1531</v>
      </c>
      <c r="E460" s="70" t="s">
        <v>25</v>
      </c>
      <c r="F460" s="29" t="s">
        <v>26</v>
      </c>
      <c r="G460" s="30">
        <v>100000</v>
      </c>
      <c r="H460" s="32" t="s">
        <v>27</v>
      </c>
      <c r="I460" s="65">
        <f t="shared" si="11"/>
        <v>153100000</v>
      </c>
      <c r="J460" s="49"/>
      <c r="K460" s="111"/>
      <c r="L460" s="7"/>
      <c r="M460" s="8"/>
    </row>
    <row r="461" spans="1:13" x14ac:dyDescent="0.3">
      <c r="A461" s="28"/>
      <c r="B461" s="31">
        <v>26</v>
      </c>
      <c r="C461" s="29" t="s">
        <v>331</v>
      </c>
      <c r="D461" s="101">
        <v>1618</v>
      </c>
      <c r="E461" s="31" t="s">
        <v>25</v>
      </c>
      <c r="F461" s="29" t="s">
        <v>26</v>
      </c>
      <c r="G461" s="30">
        <v>100000</v>
      </c>
      <c r="H461" s="32" t="s">
        <v>27</v>
      </c>
      <c r="I461" s="33">
        <f t="shared" si="11"/>
        <v>161800000</v>
      </c>
      <c r="J461" s="49"/>
      <c r="K461" s="111"/>
      <c r="L461" s="7"/>
      <c r="M461" s="8"/>
    </row>
    <row r="462" spans="1:13" x14ac:dyDescent="0.3">
      <c r="A462" s="28"/>
      <c r="B462" s="31">
        <v>26</v>
      </c>
      <c r="C462" s="30" t="s">
        <v>332</v>
      </c>
      <c r="D462" s="102">
        <v>2385</v>
      </c>
      <c r="E462" s="31" t="s">
        <v>25</v>
      </c>
      <c r="F462" s="29" t="s">
        <v>26</v>
      </c>
      <c r="G462" s="30">
        <v>100000</v>
      </c>
      <c r="H462" s="32" t="s">
        <v>27</v>
      </c>
      <c r="I462" s="33">
        <f t="shared" si="11"/>
        <v>238500000</v>
      </c>
      <c r="J462" s="49"/>
      <c r="K462" s="111"/>
      <c r="L462" s="7"/>
      <c r="M462" s="8"/>
    </row>
    <row r="463" spans="1:13" x14ac:dyDescent="0.3">
      <c r="A463" s="28"/>
      <c r="B463" s="31">
        <v>29</v>
      </c>
      <c r="C463" s="30" t="s">
        <v>333</v>
      </c>
      <c r="D463" s="102">
        <v>1073</v>
      </c>
      <c r="E463" s="31" t="s">
        <v>25</v>
      </c>
      <c r="F463" s="29" t="s">
        <v>26</v>
      </c>
      <c r="G463" s="30">
        <v>100000</v>
      </c>
      <c r="H463" s="32" t="s">
        <v>27</v>
      </c>
      <c r="I463" s="33">
        <f t="shared" si="11"/>
        <v>107300000</v>
      </c>
      <c r="J463" s="49"/>
      <c r="K463" s="111"/>
      <c r="L463" s="7"/>
      <c r="M463" s="8"/>
    </row>
    <row r="464" spans="1:13" x14ac:dyDescent="0.3">
      <c r="A464" s="28"/>
      <c r="B464" s="31">
        <v>32</v>
      </c>
      <c r="C464" s="30" t="s">
        <v>334</v>
      </c>
      <c r="D464" s="30">
        <v>1610</v>
      </c>
      <c r="E464" s="31" t="s">
        <v>25</v>
      </c>
      <c r="F464" s="29" t="s">
        <v>26</v>
      </c>
      <c r="G464" s="30">
        <v>100000</v>
      </c>
      <c r="H464" s="32" t="s">
        <v>27</v>
      </c>
      <c r="I464" s="65">
        <f>+G464*D464</f>
        <v>161000000</v>
      </c>
      <c r="J464" s="49"/>
      <c r="K464" s="111"/>
      <c r="L464" s="7"/>
      <c r="M464" s="8"/>
    </row>
    <row r="465" spans="1:13" x14ac:dyDescent="0.3">
      <c r="A465" s="28"/>
      <c r="B465" s="31">
        <v>35</v>
      </c>
      <c r="C465" s="30" t="s">
        <v>335</v>
      </c>
      <c r="D465" s="30">
        <v>17903</v>
      </c>
      <c r="E465" s="31" t="s">
        <v>25</v>
      </c>
      <c r="F465" s="29" t="s">
        <v>26</v>
      </c>
      <c r="G465" s="30">
        <v>100000</v>
      </c>
      <c r="H465" s="32" t="s">
        <v>27</v>
      </c>
      <c r="I465" s="65">
        <f>+G465*D465</f>
        <v>1790300000</v>
      </c>
      <c r="J465" s="49"/>
      <c r="K465" s="111"/>
      <c r="L465" s="7"/>
      <c r="M465" s="8"/>
    </row>
    <row r="466" spans="1:13" ht="15" thickBot="1" x14ac:dyDescent="0.35">
      <c r="A466" s="28"/>
      <c r="B466" s="31">
        <v>35</v>
      </c>
      <c r="C466" s="30" t="s">
        <v>336</v>
      </c>
      <c r="D466" s="18">
        <f>2957+2957+2958</f>
        <v>8872</v>
      </c>
      <c r="E466" s="31" t="s">
        <v>25</v>
      </c>
      <c r="F466" s="29" t="s">
        <v>26</v>
      </c>
      <c r="G466" s="30">
        <v>100000</v>
      </c>
      <c r="H466" s="32" t="s">
        <v>27</v>
      </c>
      <c r="I466" s="65">
        <f>+G466*D466</f>
        <v>887200000</v>
      </c>
      <c r="J466" s="49"/>
      <c r="K466" s="111"/>
      <c r="L466" s="7"/>
      <c r="M466" s="8"/>
    </row>
    <row r="467" spans="1:13" ht="15" thickBot="1" x14ac:dyDescent="0.35">
      <c r="A467" s="28"/>
      <c r="B467" s="18"/>
      <c r="C467" s="38"/>
      <c r="D467" s="39">
        <f>SUM(D428:D466)</f>
        <v>42798</v>
      </c>
      <c r="E467" s="12"/>
      <c r="F467" s="48"/>
      <c r="G467" s="18"/>
      <c r="H467" s="18"/>
      <c r="I467" s="40">
        <f>SUM(I428:I466)</f>
        <v>4279800000</v>
      </c>
      <c r="J467" s="41">
        <f>+I467/$I$712*100</f>
        <v>0.55065291445387343</v>
      </c>
      <c r="K467" s="111"/>
      <c r="L467" s="7"/>
      <c r="M467" s="8"/>
    </row>
    <row r="468" spans="1:13" x14ac:dyDescent="0.3">
      <c r="A468" s="28"/>
      <c r="B468" s="17"/>
      <c r="D468" s="85"/>
      <c r="E468" s="106"/>
      <c r="F468" s="17"/>
      <c r="G468" s="18"/>
      <c r="H468" s="18"/>
      <c r="I468" s="48"/>
      <c r="J468" s="49"/>
      <c r="K468" s="111"/>
      <c r="L468" s="7"/>
      <c r="M468" s="8"/>
    </row>
    <row r="469" spans="1:13" ht="15" thickBot="1" x14ac:dyDescent="0.35">
      <c r="A469" s="28" t="s">
        <v>337</v>
      </c>
      <c r="B469" s="17"/>
      <c r="C469" s="33" t="s">
        <v>24</v>
      </c>
      <c r="D469" s="30">
        <v>42798</v>
      </c>
      <c r="E469" s="31" t="s">
        <v>25</v>
      </c>
      <c r="F469" s="29" t="s">
        <v>26</v>
      </c>
      <c r="G469" s="30">
        <v>100000</v>
      </c>
      <c r="H469" s="32" t="s">
        <v>27</v>
      </c>
      <c r="I469" s="33">
        <f>G469*D469</f>
        <v>4279800000</v>
      </c>
      <c r="J469" s="49"/>
      <c r="K469" s="34"/>
      <c r="L469" s="7"/>
      <c r="M469" s="8"/>
    </row>
    <row r="470" spans="1:13" ht="15" hidden="1" thickBot="1" x14ac:dyDescent="0.35">
      <c r="A470" s="28"/>
      <c r="B470" s="17"/>
      <c r="C470" s="33" t="s">
        <v>24</v>
      </c>
      <c r="D470" s="109">
        <v>0</v>
      </c>
      <c r="E470" s="31" t="s">
        <v>25</v>
      </c>
      <c r="F470" s="29" t="s">
        <v>26</v>
      </c>
      <c r="G470" s="30">
        <v>100000</v>
      </c>
      <c r="H470" s="32" t="s">
        <v>27</v>
      </c>
      <c r="I470" s="65">
        <f>+G470*D470</f>
        <v>0</v>
      </c>
      <c r="J470" s="49"/>
      <c r="K470" s="34"/>
      <c r="L470" s="7"/>
      <c r="M470" s="8"/>
    </row>
    <row r="471" spans="1:13" ht="15" thickBot="1" x14ac:dyDescent="0.35">
      <c r="A471" s="28"/>
      <c r="B471" s="17"/>
      <c r="D471" s="39">
        <f>SUM(D469:D470)</f>
        <v>42798</v>
      </c>
      <c r="E471" s="12"/>
      <c r="F471" s="48"/>
      <c r="G471" s="18"/>
      <c r="H471" s="18"/>
      <c r="I471" s="40">
        <f>SUM(I469:I470)</f>
        <v>4279800000</v>
      </c>
      <c r="J471" s="41">
        <f>+I471/$I$712*100</f>
        <v>0.55065291445387343</v>
      </c>
      <c r="K471" s="34"/>
      <c r="L471" s="7"/>
      <c r="M471" s="8"/>
    </row>
    <row r="472" spans="1:13" x14ac:dyDescent="0.3">
      <c r="A472" s="28"/>
      <c r="B472" s="12"/>
      <c r="D472" s="18"/>
      <c r="E472" s="12"/>
      <c r="F472" s="17"/>
      <c r="G472" s="18"/>
      <c r="H472" s="18"/>
      <c r="I472" s="38"/>
      <c r="J472" s="49"/>
      <c r="K472" s="34"/>
      <c r="L472" s="7"/>
      <c r="M472" s="8"/>
    </row>
    <row r="473" spans="1:13" x14ac:dyDescent="0.3">
      <c r="A473" s="28" t="s">
        <v>338</v>
      </c>
      <c r="B473" s="31">
        <v>14</v>
      </c>
      <c r="C473" s="29" t="s">
        <v>339</v>
      </c>
      <c r="D473" s="101">
        <v>3</v>
      </c>
      <c r="E473" s="31" t="s">
        <v>25</v>
      </c>
      <c r="F473" s="29" t="s">
        <v>26</v>
      </c>
      <c r="G473" s="30">
        <v>100000</v>
      </c>
      <c r="H473" s="32" t="s">
        <v>27</v>
      </c>
      <c r="I473" s="33">
        <f t="shared" ref="I473:I487" si="12">G473*D473</f>
        <v>300000</v>
      </c>
      <c r="J473" s="49"/>
      <c r="K473" s="34"/>
      <c r="L473" s="7"/>
      <c r="M473" s="8"/>
    </row>
    <row r="474" spans="1:13" x14ac:dyDescent="0.3">
      <c r="A474" s="28"/>
      <c r="B474" s="62">
        <v>4</v>
      </c>
      <c r="C474" s="63" t="s">
        <v>340</v>
      </c>
      <c r="D474" s="102">
        <v>30</v>
      </c>
      <c r="E474" s="62" t="s">
        <v>25</v>
      </c>
      <c r="F474" s="63" t="s">
        <v>26</v>
      </c>
      <c r="G474" s="64">
        <v>100000</v>
      </c>
      <c r="H474" s="32" t="s">
        <v>27</v>
      </c>
      <c r="I474" s="65">
        <f t="shared" si="12"/>
        <v>3000000</v>
      </c>
      <c r="J474" s="49"/>
      <c r="K474" s="34"/>
      <c r="L474" s="7"/>
      <c r="M474" s="8"/>
    </row>
    <row r="475" spans="1:13" x14ac:dyDescent="0.3">
      <c r="A475" s="28"/>
      <c r="B475" s="31">
        <v>6</v>
      </c>
      <c r="C475" s="29" t="s">
        <v>341</v>
      </c>
      <c r="D475" s="101">
        <v>70</v>
      </c>
      <c r="E475" s="31" t="s">
        <v>25</v>
      </c>
      <c r="F475" s="29" t="s">
        <v>26</v>
      </c>
      <c r="G475" s="30">
        <v>100000</v>
      </c>
      <c r="H475" s="32" t="s">
        <v>27</v>
      </c>
      <c r="I475" s="33">
        <f t="shared" si="12"/>
        <v>7000000</v>
      </c>
      <c r="J475" s="49"/>
      <c r="K475" s="42"/>
      <c r="L475" s="7"/>
      <c r="M475" s="8"/>
    </row>
    <row r="476" spans="1:13" x14ac:dyDescent="0.3">
      <c r="A476" s="28"/>
      <c r="B476" s="31">
        <v>8</v>
      </c>
      <c r="C476" s="29" t="s">
        <v>342</v>
      </c>
      <c r="D476" s="101">
        <v>36</v>
      </c>
      <c r="E476" s="31" t="s">
        <v>25</v>
      </c>
      <c r="F476" s="29" t="s">
        <v>26</v>
      </c>
      <c r="G476" s="30">
        <v>100000</v>
      </c>
      <c r="H476" s="32" t="s">
        <v>27</v>
      </c>
      <c r="I476" s="33">
        <f t="shared" si="12"/>
        <v>3600000</v>
      </c>
      <c r="J476" s="49"/>
      <c r="K476" s="34"/>
      <c r="L476" s="7"/>
      <c r="M476" s="8"/>
    </row>
    <row r="477" spans="1:13" x14ac:dyDescent="0.3">
      <c r="A477" s="28"/>
      <c r="B477" s="31">
        <v>8</v>
      </c>
      <c r="C477" s="29" t="s">
        <v>343</v>
      </c>
      <c r="D477" s="101">
        <v>11</v>
      </c>
      <c r="E477" s="31" t="s">
        <v>25</v>
      </c>
      <c r="F477" s="29" t="s">
        <v>26</v>
      </c>
      <c r="G477" s="30">
        <v>100000</v>
      </c>
      <c r="H477" s="32" t="s">
        <v>27</v>
      </c>
      <c r="I477" s="33">
        <f t="shared" si="12"/>
        <v>1100000</v>
      </c>
      <c r="J477" s="49"/>
      <c r="K477" s="34"/>
      <c r="L477" s="7"/>
      <c r="M477" s="8"/>
    </row>
    <row r="478" spans="1:13" x14ac:dyDescent="0.3">
      <c r="A478" s="28"/>
      <c r="B478" s="31">
        <v>17</v>
      </c>
      <c r="C478" s="29" t="s">
        <v>344</v>
      </c>
      <c r="D478" s="103">
        <v>15</v>
      </c>
      <c r="E478" s="58" t="s">
        <v>25</v>
      </c>
      <c r="F478" s="59" t="s">
        <v>26</v>
      </c>
      <c r="G478" s="60">
        <v>100000</v>
      </c>
      <c r="H478" s="32" t="s">
        <v>27</v>
      </c>
      <c r="I478" s="61">
        <f t="shared" si="12"/>
        <v>1500000</v>
      </c>
      <c r="J478" s="49"/>
      <c r="K478" s="34"/>
      <c r="L478" s="7"/>
      <c r="M478" s="8"/>
    </row>
    <row r="479" spans="1:13" x14ac:dyDescent="0.3">
      <c r="A479" s="28"/>
      <c r="B479" s="31">
        <v>17</v>
      </c>
      <c r="C479" s="29" t="s">
        <v>345</v>
      </c>
      <c r="D479" s="101">
        <v>32</v>
      </c>
      <c r="E479" s="31" t="s">
        <v>25</v>
      </c>
      <c r="F479" s="29" t="s">
        <v>26</v>
      </c>
      <c r="G479" s="30">
        <v>100000</v>
      </c>
      <c r="H479" s="32" t="s">
        <v>27</v>
      </c>
      <c r="I479" s="33">
        <f t="shared" si="12"/>
        <v>3200000</v>
      </c>
      <c r="J479" s="49"/>
      <c r="K479" s="34"/>
      <c r="L479" s="7"/>
      <c r="M479" s="8"/>
    </row>
    <row r="480" spans="1:13" x14ac:dyDescent="0.3">
      <c r="A480" s="28"/>
      <c r="B480" s="31">
        <v>17</v>
      </c>
      <c r="C480" s="29" t="s">
        <v>346</v>
      </c>
      <c r="D480" s="101">
        <v>16</v>
      </c>
      <c r="E480" s="31" t="s">
        <v>25</v>
      </c>
      <c r="F480" s="29" t="s">
        <v>26</v>
      </c>
      <c r="G480" s="30">
        <v>100000</v>
      </c>
      <c r="H480" s="32" t="s">
        <v>27</v>
      </c>
      <c r="I480" s="33">
        <f t="shared" si="12"/>
        <v>1600000</v>
      </c>
      <c r="J480" s="49"/>
      <c r="K480" s="34"/>
      <c r="L480" s="7"/>
      <c r="M480" s="8"/>
    </row>
    <row r="481" spans="1:13" x14ac:dyDescent="0.3">
      <c r="A481" s="28"/>
      <c r="B481" s="31">
        <v>20</v>
      </c>
      <c r="C481" s="29" t="s">
        <v>347</v>
      </c>
      <c r="D481" s="101">
        <v>31</v>
      </c>
      <c r="E481" s="31" t="s">
        <v>25</v>
      </c>
      <c r="F481" s="29" t="s">
        <v>26</v>
      </c>
      <c r="G481" s="30">
        <v>100000</v>
      </c>
      <c r="H481" s="32" t="s">
        <v>27</v>
      </c>
      <c r="I481" s="33">
        <f t="shared" si="12"/>
        <v>3100000</v>
      </c>
      <c r="J481" s="49"/>
      <c r="K481" s="34"/>
      <c r="L481" s="7"/>
      <c r="M481" s="8"/>
    </row>
    <row r="482" spans="1:13" x14ac:dyDescent="0.3">
      <c r="A482" s="28"/>
      <c r="B482" s="31">
        <v>20</v>
      </c>
      <c r="C482" s="29" t="s">
        <v>348</v>
      </c>
      <c r="D482" s="101">
        <v>38</v>
      </c>
      <c r="E482" s="31" t="s">
        <v>25</v>
      </c>
      <c r="F482" s="29" t="s">
        <v>26</v>
      </c>
      <c r="G482" s="30">
        <v>100000</v>
      </c>
      <c r="H482" s="32" t="s">
        <v>27</v>
      </c>
      <c r="I482" s="33">
        <f t="shared" si="12"/>
        <v>3800000</v>
      </c>
      <c r="J482" s="49"/>
      <c r="K482" s="34"/>
      <c r="L482" s="7"/>
      <c r="M482" s="8"/>
    </row>
    <row r="483" spans="1:13" x14ac:dyDescent="0.3">
      <c r="A483" s="28"/>
      <c r="B483" s="31">
        <v>20</v>
      </c>
      <c r="C483" s="29" t="s">
        <v>349</v>
      </c>
      <c r="D483" s="107">
        <v>40</v>
      </c>
      <c r="E483" s="58" t="s">
        <v>25</v>
      </c>
      <c r="F483" s="59" t="s">
        <v>26</v>
      </c>
      <c r="G483" s="60">
        <v>100000</v>
      </c>
      <c r="H483" s="32" t="s">
        <v>27</v>
      </c>
      <c r="I483" s="93">
        <f t="shared" si="12"/>
        <v>4000000</v>
      </c>
      <c r="J483" s="49"/>
      <c r="K483" s="34"/>
      <c r="L483" s="7"/>
      <c r="M483" s="8"/>
    </row>
    <row r="484" spans="1:13" x14ac:dyDescent="0.3">
      <c r="A484" s="28"/>
      <c r="B484" s="31">
        <v>23</v>
      </c>
      <c r="C484" s="29" t="s">
        <v>350</v>
      </c>
      <c r="D484" s="101">
        <v>63</v>
      </c>
      <c r="E484" s="70" t="s">
        <v>25</v>
      </c>
      <c r="F484" s="29" t="s">
        <v>26</v>
      </c>
      <c r="G484" s="30">
        <v>100000</v>
      </c>
      <c r="H484" s="32" t="s">
        <v>27</v>
      </c>
      <c r="I484" s="65">
        <f t="shared" si="12"/>
        <v>6300000</v>
      </c>
      <c r="J484" s="49"/>
      <c r="K484" s="34"/>
      <c r="L484" s="7"/>
      <c r="M484" s="8"/>
    </row>
    <row r="485" spans="1:13" x14ac:dyDescent="0.3">
      <c r="A485" s="28"/>
      <c r="B485" s="31">
        <v>26</v>
      </c>
      <c r="C485" s="29" t="s">
        <v>351</v>
      </c>
      <c r="D485" s="101">
        <v>67</v>
      </c>
      <c r="E485" s="31" t="s">
        <v>25</v>
      </c>
      <c r="F485" s="29" t="s">
        <v>26</v>
      </c>
      <c r="G485" s="30">
        <v>100000</v>
      </c>
      <c r="H485" s="32" t="s">
        <v>27</v>
      </c>
      <c r="I485" s="33">
        <f t="shared" si="12"/>
        <v>6700000</v>
      </c>
      <c r="J485" s="49"/>
      <c r="K485" s="34"/>
      <c r="L485" s="7"/>
      <c r="M485" s="8"/>
    </row>
    <row r="486" spans="1:13" x14ac:dyDescent="0.3">
      <c r="A486" s="28"/>
      <c r="B486" s="31">
        <v>26</v>
      </c>
      <c r="C486" s="29" t="s">
        <v>352</v>
      </c>
      <c r="D486" s="102">
        <v>98</v>
      </c>
      <c r="E486" s="31" t="s">
        <v>25</v>
      </c>
      <c r="F486" s="29" t="s">
        <v>26</v>
      </c>
      <c r="G486" s="30">
        <v>100000</v>
      </c>
      <c r="H486" s="32" t="s">
        <v>27</v>
      </c>
      <c r="I486" s="33">
        <f t="shared" si="12"/>
        <v>9800000</v>
      </c>
      <c r="J486" s="49"/>
      <c r="K486" s="34"/>
      <c r="L486" s="7"/>
      <c r="M486" s="8"/>
    </row>
    <row r="487" spans="1:13" x14ac:dyDescent="0.3">
      <c r="A487" s="28"/>
      <c r="B487" s="31">
        <v>29</v>
      </c>
      <c r="C487" s="29" t="s">
        <v>353</v>
      </c>
      <c r="D487" s="102">
        <v>44</v>
      </c>
      <c r="E487" s="31" t="s">
        <v>25</v>
      </c>
      <c r="F487" s="29" t="s">
        <v>26</v>
      </c>
      <c r="G487" s="30">
        <v>100000</v>
      </c>
      <c r="H487" s="32" t="s">
        <v>27</v>
      </c>
      <c r="I487" s="33">
        <f t="shared" si="12"/>
        <v>4400000</v>
      </c>
      <c r="J487" s="49"/>
      <c r="K487" s="34"/>
      <c r="L487" s="7"/>
      <c r="M487" s="8"/>
    </row>
    <row r="488" spans="1:13" x14ac:dyDescent="0.3">
      <c r="A488" s="28"/>
      <c r="B488" s="31">
        <v>32</v>
      </c>
      <c r="C488" s="29" t="s">
        <v>354</v>
      </c>
      <c r="D488" s="101">
        <v>66</v>
      </c>
      <c r="E488" s="31" t="s">
        <v>25</v>
      </c>
      <c r="F488" s="29" t="s">
        <v>26</v>
      </c>
      <c r="G488" s="30">
        <v>100000</v>
      </c>
      <c r="H488" s="32" t="s">
        <v>27</v>
      </c>
      <c r="I488" s="33">
        <f>+G488*D488</f>
        <v>6600000</v>
      </c>
      <c r="J488" s="49"/>
      <c r="K488" s="34"/>
      <c r="L488" s="7"/>
      <c r="M488" s="8"/>
    </row>
    <row r="489" spans="1:13" x14ac:dyDescent="0.3">
      <c r="A489" s="28"/>
      <c r="B489" s="58">
        <v>35</v>
      </c>
      <c r="C489" s="59" t="s">
        <v>355</v>
      </c>
      <c r="D489" s="30">
        <v>737</v>
      </c>
      <c r="E489" s="31" t="s">
        <v>25</v>
      </c>
      <c r="F489" s="29" t="s">
        <v>26</v>
      </c>
      <c r="G489" s="30">
        <v>100000</v>
      </c>
      <c r="H489" s="32" t="s">
        <v>27</v>
      </c>
      <c r="I489" s="33">
        <f>+G489*D489</f>
        <v>73700000</v>
      </c>
      <c r="J489" s="49"/>
      <c r="K489" s="34"/>
      <c r="L489" s="7"/>
      <c r="M489" s="8"/>
    </row>
    <row r="490" spans="1:13" ht="15" thickBot="1" x14ac:dyDescent="0.35">
      <c r="A490" s="28"/>
      <c r="B490" s="58">
        <v>35</v>
      </c>
      <c r="C490" s="59" t="s">
        <v>356</v>
      </c>
      <c r="D490" s="18">
        <v>365</v>
      </c>
      <c r="E490" s="31" t="s">
        <v>25</v>
      </c>
      <c r="F490" s="29" t="s">
        <v>26</v>
      </c>
      <c r="G490" s="30">
        <v>100000</v>
      </c>
      <c r="H490" s="32" t="s">
        <v>27</v>
      </c>
      <c r="I490" s="33">
        <f>+G490*D490</f>
        <v>36500000</v>
      </c>
      <c r="J490" s="84"/>
      <c r="K490" s="34"/>
      <c r="L490" s="7"/>
      <c r="M490" s="8"/>
    </row>
    <row r="491" spans="1:13" ht="15" thickBot="1" x14ac:dyDescent="0.35">
      <c r="A491" s="28"/>
      <c r="B491" s="18"/>
      <c r="C491" s="38"/>
      <c r="D491" s="39">
        <f>SUM(D473:D490)</f>
        <v>1762</v>
      </c>
      <c r="E491" s="12"/>
      <c r="F491" s="48"/>
      <c r="G491" s="18"/>
      <c r="H491" s="18"/>
      <c r="I491" s="40">
        <f>SUM(I473:I490)</f>
        <v>176200000</v>
      </c>
      <c r="J491" s="84">
        <f>+I491/$I$712*100</f>
        <v>2.2670462060557152E-2</v>
      </c>
      <c r="K491" s="34"/>
      <c r="L491" s="7"/>
      <c r="M491" s="8"/>
    </row>
    <row r="492" spans="1:13" x14ac:dyDescent="0.3">
      <c r="A492" s="28"/>
      <c r="B492" s="12"/>
      <c r="D492" s="85"/>
      <c r="E492" s="12"/>
      <c r="F492" s="17"/>
      <c r="G492" s="18"/>
      <c r="H492" s="18"/>
      <c r="I492" s="48"/>
      <c r="J492" s="49"/>
      <c r="K492" s="34"/>
      <c r="L492" s="7"/>
      <c r="M492" s="8"/>
    </row>
    <row r="493" spans="1:13" x14ac:dyDescent="0.3">
      <c r="A493" s="37"/>
      <c r="B493" s="12"/>
      <c r="D493" s="85"/>
      <c r="E493" s="12"/>
      <c r="F493" s="17"/>
      <c r="G493" s="18"/>
      <c r="H493" s="18"/>
      <c r="I493" s="48"/>
      <c r="J493" s="49"/>
      <c r="K493" s="34"/>
      <c r="L493" s="7"/>
      <c r="M493" s="8"/>
    </row>
    <row r="494" spans="1:13" x14ac:dyDescent="0.3">
      <c r="A494" s="28" t="s">
        <v>357</v>
      </c>
      <c r="B494" s="31"/>
      <c r="C494" s="112"/>
      <c r="D494" s="101">
        <f>942+406</f>
        <v>1348</v>
      </c>
      <c r="E494" s="31" t="s">
        <v>25</v>
      </c>
      <c r="F494" s="29" t="s">
        <v>26</v>
      </c>
      <c r="G494" s="30">
        <v>100000</v>
      </c>
      <c r="H494" s="32" t="s">
        <v>27</v>
      </c>
      <c r="I494" s="94">
        <f t="shared" ref="I494:I506" si="13">G494*D494</f>
        <v>134800000</v>
      </c>
      <c r="J494" s="83"/>
      <c r="K494" s="34"/>
      <c r="L494" s="7"/>
      <c r="M494" s="8"/>
    </row>
    <row r="495" spans="1:13" x14ac:dyDescent="0.3">
      <c r="A495" s="28"/>
      <c r="B495" s="31">
        <v>6</v>
      </c>
      <c r="C495" s="112" t="s">
        <v>358</v>
      </c>
      <c r="D495" s="101">
        <v>100</v>
      </c>
      <c r="E495" s="31" t="s">
        <v>25</v>
      </c>
      <c r="F495" s="29" t="s">
        <v>26</v>
      </c>
      <c r="G495" s="30">
        <v>100000</v>
      </c>
      <c r="H495" s="32" t="s">
        <v>27</v>
      </c>
      <c r="I495" s="33">
        <f t="shared" si="13"/>
        <v>10000000</v>
      </c>
      <c r="J495" s="49"/>
      <c r="K495" s="34"/>
      <c r="L495" s="7"/>
      <c r="M495" s="8"/>
    </row>
    <row r="496" spans="1:13" x14ac:dyDescent="0.3">
      <c r="A496" s="28"/>
      <c r="B496" s="31">
        <v>14</v>
      </c>
      <c r="C496" s="112" t="s">
        <v>359</v>
      </c>
      <c r="D496" s="101">
        <v>20</v>
      </c>
      <c r="E496" s="31" t="s">
        <v>25</v>
      </c>
      <c r="F496" s="29" t="s">
        <v>26</v>
      </c>
      <c r="G496" s="30">
        <v>100000</v>
      </c>
      <c r="H496" s="32" t="s">
        <v>27</v>
      </c>
      <c r="I496" s="33">
        <f t="shared" si="13"/>
        <v>2000000</v>
      </c>
      <c r="J496" s="49"/>
      <c r="K496" s="34"/>
      <c r="L496" s="7"/>
      <c r="M496" s="8"/>
    </row>
    <row r="497" spans="1:13" x14ac:dyDescent="0.3">
      <c r="A497" s="28"/>
      <c r="B497" s="31">
        <v>14</v>
      </c>
      <c r="C497" s="112" t="s">
        <v>360</v>
      </c>
      <c r="D497" s="101">
        <v>20</v>
      </c>
      <c r="E497" s="31" t="s">
        <v>25</v>
      </c>
      <c r="F497" s="29" t="s">
        <v>26</v>
      </c>
      <c r="G497" s="30">
        <v>100000</v>
      </c>
      <c r="H497" s="32" t="s">
        <v>27</v>
      </c>
      <c r="I497" s="33">
        <f t="shared" si="13"/>
        <v>2000000</v>
      </c>
      <c r="J497" s="49"/>
      <c r="K497" s="34"/>
      <c r="L497" s="7"/>
      <c r="M497" s="8"/>
    </row>
    <row r="498" spans="1:13" x14ac:dyDescent="0.3">
      <c r="A498" s="28"/>
      <c r="B498" s="31">
        <v>17</v>
      </c>
      <c r="C498" s="113" t="s">
        <v>361</v>
      </c>
      <c r="D498" s="101">
        <v>43</v>
      </c>
      <c r="E498" s="31" t="s">
        <v>25</v>
      </c>
      <c r="F498" s="29" t="s">
        <v>26</v>
      </c>
      <c r="G498" s="30">
        <v>100000</v>
      </c>
      <c r="H498" s="32" t="s">
        <v>27</v>
      </c>
      <c r="I498" s="33">
        <f t="shared" si="13"/>
        <v>4300000</v>
      </c>
      <c r="J498" s="49"/>
      <c r="K498" s="14"/>
      <c r="L498" s="7"/>
      <c r="M498" s="8"/>
    </row>
    <row r="499" spans="1:13" x14ac:dyDescent="0.3">
      <c r="A499" s="28"/>
      <c r="B499" s="31">
        <v>17</v>
      </c>
      <c r="C499" s="113" t="s">
        <v>362</v>
      </c>
      <c r="D499" s="101">
        <v>35</v>
      </c>
      <c r="E499" s="31" t="s">
        <v>25</v>
      </c>
      <c r="F499" s="29" t="s">
        <v>26</v>
      </c>
      <c r="G499" s="30">
        <v>100000</v>
      </c>
      <c r="H499" s="32" t="s">
        <v>27</v>
      </c>
      <c r="I499" s="33">
        <f t="shared" si="13"/>
        <v>3500000</v>
      </c>
      <c r="J499" s="49"/>
      <c r="K499" s="14"/>
      <c r="L499" s="7"/>
      <c r="M499" s="8"/>
    </row>
    <row r="500" spans="1:13" x14ac:dyDescent="0.3">
      <c r="A500" s="28"/>
      <c r="B500" s="31">
        <v>17</v>
      </c>
      <c r="C500" s="113" t="s">
        <v>363</v>
      </c>
      <c r="D500" s="101">
        <v>17</v>
      </c>
      <c r="E500" s="31" t="s">
        <v>25</v>
      </c>
      <c r="F500" s="29" t="s">
        <v>26</v>
      </c>
      <c r="G500" s="30">
        <v>100000</v>
      </c>
      <c r="H500" s="32" t="s">
        <v>27</v>
      </c>
      <c r="I500" s="33">
        <f t="shared" si="13"/>
        <v>1700000</v>
      </c>
      <c r="J500" s="49"/>
      <c r="K500" s="14"/>
      <c r="L500" s="7"/>
      <c r="M500" s="8"/>
    </row>
    <row r="501" spans="1:13" x14ac:dyDescent="0.3">
      <c r="A501" s="28"/>
      <c r="B501" s="31">
        <v>20</v>
      </c>
      <c r="C501" s="113" t="s">
        <v>364</v>
      </c>
      <c r="D501" s="101">
        <v>35</v>
      </c>
      <c r="E501" s="31" t="s">
        <v>25</v>
      </c>
      <c r="F501" s="29" t="s">
        <v>26</v>
      </c>
      <c r="G501" s="30">
        <v>100000</v>
      </c>
      <c r="H501" s="32" t="s">
        <v>27</v>
      </c>
      <c r="I501" s="33">
        <f t="shared" si="13"/>
        <v>3500000</v>
      </c>
      <c r="J501" s="49"/>
      <c r="K501" s="14"/>
      <c r="L501" s="7"/>
      <c r="M501" s="8"/>
    </row>
    <row r="502" spans="1:13" x14ac:dyDescent="0.3">
      <c r="A502" s="28"/>
      <c r="B502" s="31">
        <v>20</v>
      </c>
      <c r="C502" s="113" t="s">
        <v>365</v>
      </c>
      <c r="D502" s="101">
        <v>42</v>
      </c>
      <c r="E502" s="31" t="s">
        <v>25</v>
      </c>
      <c r="F502" s="29" t="s">
        <v>26</v>
      </c>
      <c r="G502" s="30">
        <v>100000</v>
      </c>
      <c r="H502" s="32" t="s">
        <v>27</v>
      </c>
      <c r="I502" s="65">
        <f t="shared" si="13"/>
        <v>4200000</v>
      </c>
      <c r="J502" s="49"/>
      <c r="K502" s="14"/>
      <c r="L502" s="7"/>
      <c r="M502" s="8"/>
    </row>
    <row r="503" spans="1:13" x14ac:dyDescent="0.3">
      <c r="A503" s="28"/>
      <c r="B503" s="31">
        <v>20</v>
      </c>
      <c r="C503" s="113" t="s">
        <v>366</v>
      </c>
      <c r="D503" s="102">
        <v>45</v>
      </c>
      <c r="E503" s="70" t="s">
        <v>25</v>
      </c>
      <c r="F503" s="29" t="s">
        <v>26</v>
      </c>
      <c r="G503" s="30">
        <v>100000</v>
      </c>
      <c r="H503" s="32" t="s">
        <v>27</v>
      </c>
      <c r="I503" s="65">
        <f t="shared" si="13"/>
        <v>4500000</v>
      </c>
      <c r="J503" s="49"/>
      <c r="K503" s="14"/>
      <c r="L503" s="7"/>
      <c r="M503" s="8"/>
    </row>
    <row r="504" spans="1:13" x14ac:dyDescent="0.3">
      <c r="A504" s="28"/>
      <c r="B504" s="31">
        <v>23</v>
      </c>
      <c r="C504" s="113" t="s">
        <v>367</v>
      </c>
      <c r="D504" s="101">
        <v>70</v>
      </c>
      <c r="E504" s="31" t="s">
        <v>25</v>
      </c>
      <c r="F504" s="29" t="s">
        <v>26</v>
      </c>
      <c r="G504" s="30">
        <v>100000</v>
      </c>
      <c r="H504" s="32" t="s">
        <v>27</v>
      </c>
      <c r="I504" s="33">
        <f t="shared" si="13"/>
        <v>7000000</v>
      </c>
      <c r="J504" s="49"/>
      <c r="K504" s="14"/>
      <c r="L504" s="7"/>
      <c r="M504" s="8"/>
    </row>
    <row r="505" spans="1:13" x14ac:dyDescent="0.3">
      <c r="A505" s="28"/>
      <c r="B505" s="31">
        <v>26</v>
      </c>
      <c r="C505" s="113" t="s">
        <v>368</v>
      </c>
      <c r="D505" s="101">
        <v>74</v>
      </c>
      <c r="E505" s="31" t="s">
        <v>25</v>
      </c>
      <c r="F505" s="29" t="s">
        <v>26</v>
      </c>
      <c r="G505" s="30">
        <v>100000</v>
      </c>
      <c r="H505" s="32" t="s">
        <v>27</v>
      </c>
      <c r="I505" s="33">
        <f t="shared" si="13"/>
        <v>7400000</v>
      </c>
      <c r="J505" s="49"/>
      <c r="K505" s="14"/>
      <c r="L505" s="7"/>
      <c r="M505" s="8"/>
    </row>
    <row r="506" spans="1:13" ht="15" thickBot="1" x14ac:dyDescent="0.35">
      <c r="A506" s="28"/>
      <c r="B506" s="31">
        <v>26</v>
      </c>
      <c r="C506" s="113" t="s">
        <v>369</v>
      </c>
      <c r="D506" s="102">
        <v>109</v>
      </c>
      <c r="E506" s="31" t="s">
        <v>25</v>
      </c>
      <c r="F506" s="29" t="s">
        <v>26</v>
      </c>
      <c r="G506" s="30">
        <v>100000</v>
      </c>
      <c r="H506" s="32" t="s">
        <v>27</v>
      </c>
      <c r="I506" s="33">
        <f t="shared" si="13"/>
        <v>10900000</v>
      </c>
      <c r="J506" s="49"/>
      <c r="K506" s="14"/>
      <c r="L506" s="7"/>
      <c r="M506" s="8"/>
    </row>
    <row r="507" spans="1:13" ht="15" thickBot="1" x14ac:dyDescent="0.35">
      <c r="A507" s="28"/>
      <c r="B507" s="18"/>
      <c r="C507" s="38"/>
      <c r="D507" s="39">
        <f>SUM(D494:D506)</f>
        <v>1958</v>
      </c>
      <c r="E507" s="12"/>
      <c r="F507" s="48"/>
      <c r="G507" s="18"/>
      <c r="H507" s="18"/>
      <c r="I507" s="40">
        <f>SUM(I494:I506)</f>
        <v>195800000</v>
      </c>
      <c r="J507" s="41">
        <f>+I507/$I$712*100</f>
        <v>2.5192261472514701E-2</v>
      </c>
      <c r="K507" s="14"/>
      <c r="L507" s="19" t="e">
        <f>+D507-#REF!</f>
        <v>#REF!</v>
      </c>
      <c r="M507" s="8"/>
    </row>
    <row r="508" spans="1:13" x14ac:dyDescent="0.3">
      <c r="A508" s="28"/>
      <c r="B508" s="12"/>
      <c r="D508" s="17"/>
      <c r="E508" s="12"/>
      <c r="F508" s="17"/>
      <c r="G508" s="18"/>
      <c r="H508" s="17"/>
      <c r="I508" s="38"/>
      <c r="J508" s="49"/>
      <c r="K508" s="14"/>
      <c r="L508" s="7"/>
      <c r="M508" s="8"/>
    </row>
    <row r="509" spans="1:13" ht="15" thickBot="1" x14ac:dyDescent="0.35">
      <c r="A509" s="28" t="s">
        <v>370</v>
      </c>
      <c r="B509" s="12"/>
      <c r="C509" s="33" t="s">
        <v>24</v>
      </c>
      <c r="D509" s="30">
        <v>6541</v>
      </c>
      <c r="E509" s="31" t="s">
        <v>25</v>
      </c>
      <c r="F509" s="29" t="s">
        <v>26</v>
      </c>
      <c r="G509" s="30">
        <v>100000</v>
      </c>
      <c r="H509" s="32" t="s">
        <v>27</v>
      </c>
      <c r="I509" s="33">
        <f>G509*D509</f>
        <v>654100000</v>
      </c>
      <c r="J509" s="83"/>
      <c r="K509" s="14"/>
      <c r="L509" s="7"/>
      <c r="M509" s="8"/>
    </row>
    <row r="510" spans="1:13" ht="15" hidden="1" thickBot="1" x14ac:dyDescent="0.35">
      <c r="A510" s="28"/>
      <c r="B510" s="12"/>
      <c r="C510" s="33" t="s">
        <v>24</v>
      </c>
      <c r="D510" s="64">
        <v>0</v>
      </c>
      <c r="E510" s="31" t="s">
        <v>25</v>
      </c>
      <c r="F510" s="29" t="s">
        <v>26</v>
      </c>
      <c r="G510" s="30">
        <v>100000</v>
      </c>
      <c r="H510" s="32" t="s">
        <v>27</v>
      </c>
      <c r="I510" s="33">
        <f>G510*D510</f>
        <v>0</v>
      </c>
      <c r="J510" s="49"/>
      <c r="K510" s="14"/>
      <c r="L510" s="7"/>
      <c r="M510" s="8"/>
    </row>
    <row r="511" spans="1:13" ht="15" thickBot="1" x14ac:dyDescent="0.35">
      <c r="A511" s="28"/>
      <c r="B511" s="12"/>
      <c r="D511" s="39">
        <f>SUM(D509:D510)</f>
        <v>6541</v>
      </c>
      <c r="E511" s="12"/>
      <c r="F511" s="48"/>
      <c r="G511" s="18"/>
      <c r="H511" s="18"/>
      <c r="I511" s="40">
        <f>SUM(I509:I510)</f>
        <v>654100000</v>
      </c>
      <c r="J511" s="52">
        <f>+I511/$I$712*100</f>
        <v>8.4158622212318013E-2</v>
      </c>
      <c r="K511" s="14"/>
      <c r="L511" s="7"/>
      <c r="M511" s="8"/>
    </row>
    <row r="512" spans="1:13" x14ac:dyDescent="0.3">
      <c r="A512" s="28"/>
      <c r="B512" s="12"/>
      <c r="D512" s="18"/>
      <c r="E512" s="12"/>
      <c r="F512" s="17"/>
      <c r="G512" s="18"/>
      <c r="H512" s="17"/>
      <c r="I512" s="38"/>
      <c r="J512" s="49"/>
      <c r="K512" s="14"/>
      <c r="L512" s="7"/>
      <c r="M512" s="8"/>
    </row>
    <row r="513" spans="1:13" ht="15" thickBot="1" x14ac:dyDescent="0.35">
      <c r="A513" s="28" t="s">
        <v>371</v>
      </c>
      <c r="B513" s="12"/>
      <c r="C513" s="33" t="s">
        <v>24</v>
      </c>
      <c r="D513" s="30">
        <v>6293</v>
      </c>
      <c r="E513" s="31" t="s">
        <v>25</v>
      </c>
      <c r="F513" s="29" t="s">
        <v>26</v>
      </c>
      <c r="G513" s="30">
        <v>100000</v>
      </c>
      <c r="H513" s="32" t="s">
        <v>27</v>
      </c>
      <c r="I513" s="33">
        <f>G513*D513</f>
        <v>629300000</v>
      </c>
      <c r="J513" s="83"/>
      <c r="K513" s="14"/>
      <c r="L513" s="7"/>
      <c r="M513" s="8"/>
    </row>
    <row r="514" spans="1:13" ht="15" hidden="1" thickBot="1" x14ac:dyDescent="0.35">
      <c r="A514" s="28"/>
      <c r="B514" s="12"/>
      <c r="C514" s="33" t="s">
        <v>24</v>
      </c>
      <c r="D514" s="64">
        <v>0</v>
      </c>
      <c r="E514" s="31" t="s">
        <v>25</v>
      </c>
      <c r="F514" s="29" t="s">
        <v>26</v>
      </c>
      <c r="G514" s="30">
        <v>100000</v>
      </c>
      <c r="H514" s="32" t="s">
        <v>27</v>
      </c>
      <c r="I514" s="33">
        <f>G514*D514</f>
        <v>0</v>
      </c>
      <c r="J514" s="49"/>
      <c r="K514" s="14"/>
      <c r="L514" s="7"/>
      <c r="M514" s="8"/>
    </row>
    <row r="515" spans="1:13" ht="15" thickBot="1" x14ac:dyDescent="0.35">
      <c r="A515" s="28"/>
      <c r="B515" s="12"/>
      <c r="D515" s="39">
        <f>SUM(D513:D514)</f>
        <v>6293</v>
      </c>
      <c r="E515" s="12"/>
      <c r="F515" s="48"/>
      <c r="G515" s="18"/>
      <c r="H515" s="18"/>
      <c r="I515" s="40">
        <f>SUM(I513:I514)</f>
        <v>629300000</v>
      </c>
      <c r="J515" s="41">
        <f>+I515/$I$712*100</f>
        <v>8.0967773976779886E-2</v>
      </c>
      <c r="K515" s="14"/>
      <c r="L515" s="7"/>
      <c r="M515" s="8"/>
    </row>
    <row r="516" spans="1:13" x14ac:dyDescent="0.3">
      <c r="A516" s="28"/>
      <c r="B516" s="12"/>
      <c r="D516" s="18"/>
      <c r="E516" s="12"/>
      <c r="F516" s="17"/>
      <c r="G516" s="18"/>
      <c r="H516" s="17"/>
      <c r="I516" s="38"/>
      <c r="J516" s="49"/>
      <c r="K516" s="14"/>
      <c r="L516" s="7"/>
      <c r="M516" s="8"/>
    </row>
    <row r="517" spans="1:13" x14ac:dyDescent="0.3">
      <c r="A517" s="28" t="s">
        <v>372</v>
      </c>
      <c r="B517" s="31">
        <v>8</v>
      </c>
      <c r="C517" s="29" t="s">
        <v>373</v>
      </c>
      <c r="D517" s="101">
        <v>150</v>
      </c>
      <c r="E517" s="31" t="s">
        <v>25</v>
      </c>
      <c r="F517" s="29" t="s">
        <v>26</v>
      </c>
      <c r="G517" s="30">
        <v>100000</v>
      </c>
      <c r="H517" s="32" t="s">
        <v>27</v>
      </c>
      <c r="I517" s="33">
        <f t="shared" ref="I517:I525" si="14">G517*D517</f>
        <v>15000000</v>
      </c>
      <c r="J517" s="49"/>
      <c r="K517" s="14"/>
      <c r="L517" s="7"/>
      <c r="M517" s="8"/>
    </row>
    <row r="518" spans="1:13" x14ac:dyDescent="0.3">
      <c r="A518" s="28"/>
      <c r="B518" s="31">
        <v>8</v>
      </c>
      <c r="C518" s="29" t="s">
        <v>374</v>
      </c>
      <c r="D518" s="101">
        <v>300</v>
      </c>
      <c r="E518" s="31" t="s">
        <v>25</v>
      </c>
      <c r="F518" s="29" t="s">
        <v>26</v>
      </c>
      <c r="G518" s="30">
        <v>100000</v>
      </c>
      <c r="H518" s="32" t="s">
        <v>27</v>
      </c>
      <c r="I518" s="33">
        <f t="shared" si="14"/>
        <v>30000000</v>
      </c>
      <c r="J518" s="49"/>
      <c r="K518" s="14"/>
      <c r="L518" s="7"/>
      <c r="M518" s="8"/>
    </row>
    <row r="519" spans="1:13" x14ac:dyDescent="0.3">
      <c r="A519" s="28"/>
      <c r="B519" s="31">
        <v>11</v>
      </c>
      <c r="C519" s="29" t="s">
        <v>375</v>
      </c>
      <c r="D519" s="103">
        <v>400</v>
      </c>
      <c r="E519" s="58" t="s">
        <v>25</v>
      </c>
      <c r="F519" s="59" t="s">
        <v>26</v>
      </c>
      <c r="G519" s="60">
        <v>100000</v>
      </c>
      <c r="H519" s="32" t="s">
        <v>27</v>
      </c>
      <c r="I519" s="61">
        <f t="shared" si="14"/>
        <v>40000000</v>
      </c>
      <c r="J519" s="49"/>
      <c r="K519" s="14"/>
      <c r="L519" s="7"/>
      <c r="M519" s="8"/>
    </row>
    <row r="520" spans="1:13" x14ac:dyDescent="0.3">
      <c r="A520" s="28"/>
      <c r="B520" s="31">
        <v>14</v>
      </c>
      <c r="C520" s="29" t="s">
        <v>376</v>
      </c>
      <c r="D520" s="101">
        <v>150</v>
      </c>
      <c r="E520" s="31" t="s">
        <v>25</v>
      </c>
      <c r="F520" s="29" t="s">
        <v>26</v>
      </c>
      <c r="G520" s="30">
        <v>100000</v>
      </c>
      <c r="H520" s="32" t="s">
        <v>27</v>
      </c>
      <c r="I520" s="33">
        <f t="shared" si="14"/>
        <v>15000000</v>
      </c>
      <c r="J520" s="49"/>
      <c r="K520" s="14"/>
      <c r="L520" s="7"/>
      <c r="M520" s="8"/>
    </row>
    <row r="521" spans="1:13" x14ac:dyDescent="0.3">
      <c r="A521" s="28"/>
      <c r="B521" s="31">
        <v>17</v>
      </c>
      <c r="C521" s="29" t="s">
        <v>377</v>
      </c>
      <c r="D521" s="102">
        <v>500</v>
      </c>
      <c r="E521" s="31" t="s">
        <v>25</v>
      </c>
      <c r="F521" s="29" t="s">
        <v>26</v>
      </c>
      <c r="G521" s="30">
        <v>100000</v>
      </c>
      <c r="H521" s="32" t="s">
        <v>27</v>
      </c>
      <c r="I521" s="33">
        <f t="shared" si="14"/>
        <v>50000000</v>
      </c>
      <c r="J521" s="49"/>
      <c r="K521" s="14"/>
      <c r="L521" s="7"/>
      <c r="M521" s="8"/>
    </row>
    <row r="522" spans="1:13" x14ac:dyDescent="0.3">
      <c r="A522" s="28"/>
      <c r="B522" s="31">
        <v>23</v>
      </c>
      <c r="C522" s="29" t="s">
        <v>378</v>
      </c>
      <c r="D522" s="101">
        <v>294</v>
      </c>
      <c r="E522" s="70" t="s">
        <v>25</v>
      </c>
      <c r="F522" s="29" t="s">
        <v>26</v>
      </c>
      <c r="G522" s="30">
        <v>100000</v>
      </c>
      <c r="H522" s="32" t="s">
        <v>27</v>
      </c>
      <c r="I522" s="33">
        <f t="shared" si="14"/>
        <v>29400000</v>
      </c>
      <c r="J522" s="49"/>
      <c r="K522" s="14"/>
      <c r="L522" s="7"/>
      <c r="M522" s="8"/>
    </row>
    <row r="523" spans="1:13" x14ac:dyDescent="0.3">
      <c r="A523" s="28"/>
      <c r="B523" s="31">
        <v>26</v>
      </c>
      <c r="C523" s="29" t="s">
        <v>379</v>
      </c>
      <c r="D523" s="101">
        <v>310</v>
      </c>
      <c r="E523" s="31" t="s">
        <v>25</v>
      </c>
      <c r="F523" s="29" t="s">
        <v>26</v>
      </c>
      <c r="G523" s="30">
        <v>100000</v>
      </c>
      <c r="H523" s="32" t="s">
        <v>27</v>
      </c>
      <c r="I523" s="33">
        <f t="shared" si="14"/>
        <v>31000000</v>
      </c>
      <c r="J523" s="49"/>
      <c r="K523" s="14"/>
      <c r="L523" s="7"/>
      <c r="M523" s="8"/>
    </row>
    <row r="524" spans="1:13" x14ac:dyDescent="0.3">
      <c r="A524" s="28"/>
      <c r="B524" s="31">
        <v>26</v>
      </c>
      <c r="C524" s="29" t="s">
        <v>380</v>
      </c>
      <c r="D524" s="102">
        <v>458</v>
      </c>
      <c r="E524" s="31" t="s">
        <v>25</v>
      </c>
      <c r="F524" s="29" t="s">
        <v>26</v>
      </c>
      <c r="G524" s="30">
        <v>100000</v>
      </c>
      <c r="H524" s="32" t="s">
        <v>27</v>
      </c>
      <c r="I524" s="33">
        <f t="shared" si="14"/>
        <v>45800000</v>
      </c>
      <c r="J524" s="49"/>
      <c r="K524" s="14"/>
      <c r="L524" s="7"/>
      <c r="M524" s="8"/>
    </row>
    <row r="525" spans="1:13" x14ac:dyDescent="0.3">
      <c r="A525" s="28"/>
      <c r="B525" s="31">
        <v>29</v>
      </c>
      <c r="C525" s="29" t="s">
        <v>381</v>
      </c>
      <c r="D525" s="102">
        <v>206</v>
      </c>
      <c r="E525" s="31" t="s">
        <v>25</v>
      </c>
      <c r="F525" s="29" t="s">
        <v>26</v>
      </c>
      <c r="G525" s="30">
        <v>100000</v>
      </c>
      <c r="H525" s="32" t="s">
        <v>27</v>
      </c>
      <c r="I525" s="33">
        <f t="shared" si="14"/>
        <v>20600000</v>
      </c>
      <c r="J525" s="49"/>
      <c r="K525" s="14"/>
      <c r="L525" s="7"/>
      <c r="M525" s="8"/>
    </row>
    <row r="526" spans="1:13" x14ac:dyDescent="0.3">
      <c r="A526" s="28"/>
      <c r="B526" s="31">
        <v>32</v>
      </c>
      <c r="C526" s="29" t="s">
        <v>382</v>
      </c>
      <c r="D526" s="30">
        <v>309</v>
      </c>
      <c r="E526" s="31" t="s">
        <v>25</v>
      </c>
      <c r="F526" s="29" t="s">
        <v>26</v>
      </c>
      <c r="G526" s="30">
        <v>100000</v>
      </c>
      <c r="H526" s="32" t="s">
        <v>27</v>
      </c>
      <c r="I526" s="33">
        <f>+G526*D526</f>
        <v>30900000</v>
      </c>
      <c r="J526" s="49"/>
      <c r="K526" s="14"/>
      <c r="L526" s="7"/>
      <c r="M526" s="8"/>
    </row>
    <row r="527" spans="1:13" x14ac:dyDescent="0.3">
      <c r="A527" s="28"/>
      <c r="B527" s="31">
        <v>35</v>
      </c>
      <c r="C527" s="29" t="s">
        <v>383</v>
      </c>
      <c r="D527" s="30">
        <v>3438</v>
      </c>
      <c r="E527" s="31" t="s">
        <v>25</v>
      </c>
      <c r="F527" s="29" t="s">
        <v>26</v>
      </c>
      <c r="G527" s="30">
        <v>100000</v>
      </c>
      <c r="H527" s="32" t="s">
        <v>27</v>
      </c>
      <c r="I527" s="33">
        <f>+G527*D527</f>
        <v>343800000</v>
      </c>
      <c r="J527" s="49"/>
      <c r="K527" s="14"/>
      <c r="L527" s="7"/>
      <c r="M527" s="8"/>
    </row>
    <row r="528" spans="1:13" ht="15" thickBot="1" x14ac:dyDescent="0.35">
      <c r="A528" s="28"/>
      <c r="B528" s="31">
        <v>35</v>
      </c>
      <c r="C528" s="29" t="s">
        <v>384</v>
      </c>
      <c r="D528" s="18">
        <v>1703</v>
      </c>
      <c r="E528" s="31" t="s">
        <v>25</v>
      </c>
      <c r="F528" s="29" t="s">
        <v>26</v>
      </c>
      <c r="G528" s="30">
        <v>100000</v>
      </c>
      <c r="H528" s="32" t="s">
        <v>27</v>
      </c>
      <c r="I528" s="33">
        <f>+G528*D528</f>
        <v>170300000</v>
      </c>
      <c r="J528" s="49"/>
      <c r="K528" s="14"/>
      <c r="L528" s="7"/>
      <c r="M528" s="8"/>
    </row>
    <row r="529" spans="1:13" ht="15" thickBot="1" x14ac:dyDescent="0.35">
      <c r="A529" s="28"/>
      <c r="B529" s="18"/>
      <c r="C529" s="38"/>
      <c r="D529" s="39">
        <f>SUM(D517:D528)</f>
        <v>8218</v>
      </c>
      <c r="E529" s="12"/>
      <c r="F529" s="48"/>
      <c r="G529" s="18"/>
      <c r="H529" s="18"/>
      <c r="I529" s="40">
        <f>SUM(I517:I528)</f>
        <v>821800000</v>
      </c>
      <c r="J529" s="41">
        <f>+I529/$I$712*100</f>
        <v>0.10573544677279154</v>
      </c>
      <c r="K529" s="14"/>
      <c r="L529" s="7"/>
      <c r="M529" s="8"/>
    </row>
    <row r="530" spans="1:13" x14ac:dyDescent="0.3">
      <c r="A530" s="28"/>
      <c r="B530" s="12"/>
      <c r="D530" s="50"/>
      <c r="E530" s="91"/>
      <c r="F530" s="79"/>
      <c r="G530" s="50"/>
      <c r="H530" s="79"/>
      <c r="I530" s="51"/>
      <c r="J530" s="49"/>
      <c r="K530" s="14"/>
      <c r="L530" s="7"/>
      <c r="M530" s="8"/>
    </row>
    <row r="531" spans="1:13" ht="15" thickBot="1" x14ac:dyDescent="0.35">
      <c r="A531" s="28" t="s">
        <v>385</v>
      </c>
      <c r="B531" s="12"/>
      <c r="C531" s="33" t="s">
        <v>24</v>
      </c>
      <c r="D531" s="30">
        <v>272</v>
      </c>
      <c r="E531" s="100" t="s">
        <v>25</v>
      </c>
      <c r="F531" s="59" t="s">
        <v>26</v>
      </c>
      <c r="G531" s="60">
        <v>100000</v>
      </c>
      <c r="H531" s="32" t="s">
        <v>27</v>
      </c>
      <c r="I531" s="61">
        <f>G531*D531</f>
        <v>27200000</v>
      </c>
      <c r="J531" s="49"/>
      <c r="K531" s="14"/>
      <c r="L531" s="7"/>
      <c r="M531" s="8"/>
    </row>
    <row r="532" spans="1:13" ht="15" hidden="1" thickBot="1" x14ac:dyDescent="0.35">
      <c r="A532" s="28"/>
      <c r="B532" s="12"/>
      <c r="C532" s="33" t="s">
        <v>24</v>
      </c>
      <c r="D532" s="109">
        <v>0</v>
      </c>
      <c r="E532" s="31" t="s">
        <v>25</v>
      </c>
      <c r="F532" s="29" t="s">
        <v>26</v>
      </c>
      <c r="G532" s="30">
        <v>100000</v>
      </c>
      <c r="H532" s="32" t="s">
        <v>27</v>
      </c>
      <c r="I532" s="33">
        <f>+G532*D532</f>
        <v>0</v>
      </c>
      <c r="J532" s="49"/>
      <c r="K532" s="14"/>
      <c r="L532" s="7"/>
      <c r="M532" s="8"/>
    </row>
    <row r="533" spans="1:13" ht="15" thickBot="1" x14ac:dyDescent="0.35">
      <c r="A533" s="28"/>
      <c r="B533" s="12"/>
      <c r="D533" s="39">
        <f>SUM(D531:D532)</f>
        <v>272</v>
      </c>
      <c r="E533" s="12"/>
      <c r="F533" s="48"/>
      <c r="G533" s="18"/>
      <c r="H533" s="18"/>
      <c r="I533" s="40">
        <f>SUM(I531:I532)</f>
        <v>27200000</v>
      </c>
      <c r="J533" s="41">
        <f>+I533/$I$712*100</f>
        <v>3.4996400002676193E-3</v>
      </c>
      <c r="K533" s="14"/>
      <c r="L533" s="7"/>
      <c r="M533" s="8"/>
    </row>
    <row r="534" spans="1:13" x14ac:dyDescent="0.3">
      <c r="A534" s="28"/>
      <c r="B534" s="12"/>
      <c r="D534" s="18"/>
      <c r="E534" s="12"/>
      <c r="F534" s="17"/>
      <c r="G534" s="18"/>
      <c r="H534" s="17"/>
      <c r="I534" s="38"/>
      <c r="J534" s="49"/>
      <c r="K534" s="14"/>
      <c r="L534" s="7"/>
      <c r="M534" s="8"/>
    </row>
    <row r="535" spans="1:13" ht="15" thickBot="1" x14ac:dyDescent="0.35">
      <c r="A535" s="28" t="s">
        <v>386</v>
      </c>
      <c r="B535" s="12"/>
      <c r="C535" s="33" t="s">
        <v>24</v>
      </c>
      <c r="D535" s="30">
        <v>1458</v>
      </c>
      <c r="E535" s="31" t="s">
        <v>25</v>
      </c>
      <c r="F535" s="29" t="s">
        <v>26</v>
      </c>
      <c r="G535" s="30">
        <v>100000</v>
      </c>
      <c r="H535" s="32" t="s">
        <v>27</v>
      </c>
      <c r="I535" s="33">
        <f>G535*D535</f>
        <v>145800000</v>
      </c>
      <c r="J535" s="49"/>
      <c r="K535" s="14"/>
      <c r="L535" s="7"/>
      <c r="M535" s="8"/>
    </row>
    <row r="536" spans="1:13" ht="15" hidden="1" thickBot="1" x14ac:dyDescent="0.35">
      <c r="A536" s="28"/>
      <c r="B536" s="12"/>
      <c r="C536" s="33" t="s">
        <v>24</v>
      </c>
      <c r="D536" s="109">
        <v>0</v>
      </c>
      <c r="E536" s="31" t="s">
        <v>25</v>
      </c>
      <c r="F536" s="29" t="s">
        <v>26</v>
      </c>
      <c r="G536" s="30">
        <v>100000</v>
      </c>
      <c r="H536" s="32" t="s">
        <v>27</v>
      </c>
      <c r="I536" s="33">
        <f>+G536*D536</f>
        <v>0</v>
      </c>
      <c r="J536" s="49"/>
      <c r="K536" s="14"/>
      <c r="L536" s="7"/>
      <c r="M536" s="8"/>
    </row>
    <row r="537" spans="1:13" ht="15" thickBot="1" x14ac:dyDescent="0.35">
      <c r="A537" s="28"/>
      <c r="B537" s="12"/>
      <c r="D537" s="39">
        <f>SUM(D535:D536)</f>
        <v>1458</v>
      </c>
      <c r="E537" s="12"/>
      <c r="F537" s="48"/>
      <c r="G537" s="18"/>
      <c r="H537" s="18"/>
      <c r="I537" s="40">
        <f>SUM(I535:I536)</f>
        <v>145800000</v>
      </c>
      <c r="J537" s="41">
        <f>+I537/$I$712*100</f>
        <v>1.8759099707316873E-2</v>
      </c>
      <c r="K537" s="14"/>
      <c r="L537" s="7"/>
      <c r="M537" s="8"/>
    </row>
    <row r="538" spans="1:13" x14ac:dyDescent="0.3">
      <c r="A538" s="28"/>
      <c r="B538" s="12"/>
      <c r="D538" s="85"/>
      <c r="E538" s="114"/>
      <c r="F538" s="115"/>
      <c r="G538" s="85"/>
      <c r="H538" s="115"/>
      <c r="I538" s="48"/>
      <c r="J538" s="49"/>
      <c r="K538" s="14"/>
      <c r="L538" s="7"/>
      <c r="M538" s="8"/>
    </row>
    <row r="539" spans="1:13" x14ac:dyDescent="0.3">
      <c r="A539" s="28" t="s">
        <v>387</v>
      </c>
      <c r="B539" s="31">
        <v>6</v>
      </c>
      <c r="C539" s="29" t="s">
        <v>388</v>
      </c>
      <c r="D539" s="101">
        <v>50</v>
      </c>
      <c r="E539" s="31" t="s">
        <v>25</v>
      </c>
      <c r="F539" s="29" t="s">
        <v>26</v>
      </c>
      <c r="G539" s="30">
        <v>100000</v>
      </c>
      <c r="H539" s="32" t="s">
        <v>27</v>
      </c>
      <c r="I539" s="33">
        <f t="shared" ref="I539:I544" si="15">G539*D539</f>
        <v>5000000</v>
      </c>
      <c r="J539" s="49"/>
      <c r="K539" s="14"/>
      <c r="L539" s="7"/>
      <c r="M539" s="8"/>
    </row>
    <row r="540" spans="1:13" x14ac:dyDescent="0.3">
      <c r="A540" s="28"/>
      <c r="B540" s="58">
        <v>6</v>
      </c>
      <c r="C540" s="59" t="s">
        <v>389</v>
      </c>
      <c r="D540" s="103">
        <v>50</v>
      </c>
      <c r="E540" s="58" t="s">
        <v>25</v>
      </c>
      <c r="F540" s="59" t="s">
        <v>26</v>
      </c>
      <c r="G540" s="60">
        <v>100000</v>
      </c>
      <c r="H540" s="32" t="s">
        <v>27</v>
      </c>
      <c r="I540" s="61">
        <f t="shared" si="15"/>
        <v>5000000</v>
      </c>
      <c r="J540" s="49"/>
      <c r="K540" s="14"/>
      <c r="L540" s="7"/>
      <c r="M540" s="8"/>
    </row>
    <row r="541" spans="1:13" x14ac:dyDescent="0.3">
      <c r="A541" s="28"/>
      <c r="B541" s="31">
        <v>6</v>
      </c>
      <c r="C541" s="29" t="s">
        <v>390</v>
      </c>
      <c r="D541" s="101">
        <v>200</v>
      </c>
      <c r="E541" s="31" t="s">
        <v>25</v>
      </c>
      <c r="F541" s="29" t="s">
        <v>26</v>
      </c>
      <c r="G541" s="30">
        <v>100000</v>
      </c>
      <c r="H541" s="32" t="s">
        <v>27</v>
      </c>
      <c r="I541" s="33">
        <f t="shared" si="15"/>
        <v>20000000</v>
      </c>
      <c r="J541" s="49"/>
      <c r="K541" s="14"/>
      <c r="L541" s="7"/>
      <c r="M541" s="8"/>
    </row>
    <row r="542" spans="1:13" x14ac:dyDescent="0.3">
      <c r="A542" s="28"/>
      <c r="B542" s="31">
        <v>26</v>
      </c>
      <c r="C542" s="29" t="s">
        <v>391</v>
      </c>
      <c r="D542" s="101">
        <v>52</v>
      </c>
      <c r="E542" s="31" t="s">
        <v>25</v>
      </c>
      <c r="F542" s="29" t="s">
        <v>26</v>
      </c>
      <c r="G542" s="30">
        <v>100000</v>
      </c>
      <c r="H542" s="32" t="s">
        <v>27</v>
      </c>
      <c r="I542" s="33">
        <f t="shared" si="15"/>
        <v>5200000</v>
      </c>
      <c r="J542" s="49"/>
      <c r="K542" s="14"/>
      <c r="L542" s="7"/>
      <c r="M542" s="8"/>
    </row>
    <row r="543" spans="1:13" x14ac:dyDescent="0.3">
      <c r="A543" s="28"/>
      <c r="B543" s="31">
        <v>26</v>
      </c>
      <c r="C543" s="29" t="s">
        <v>392</v>
      </c>
      <c r="D543" s="30">
        <v>77</v>
      </c>
      <c r="E543" s="31" t="s">
        <v>25</v>
      </c>
      <c r="F543" s="29" t="s">
        <v>26</v>
      </c>
      <c r="G543" s="30">
        <v>100000</v>
      </c>
      <c r="H543" s="32" t="s">
        <v>27</v>
      </c>
      <c r="I543" s="33">
        <f t="shared" si="15"/>
        <v>7700000</v>
      </c>
      <c r="J543" s="49"/>
      <c r="K543" s="14"/>
      <c r="L543" s="7"/>
      <c r="M543" s="8"/>
    </row>
    <row r="544" spans="1:13" x14ac:dyDescent="0.3">
      <c r="A544" s="28"/>
      <c r="B544" s="31">
        <v>29</v>
      </c>
      <c r="C544" s="29" t="s">
        <v>393</v>
      </c>
      <c r="D544" s="30">
        <v>35</v>
      </c>
      <c r="E544" s="31" t="s">
        <v>25</v>
      </c>
      <c r="F544" s="29" t="s">
        <v>26</v>
      </c>
      <c r="G544" s="30">
        <v>100000</v>
      </c>
      <c r="H544" s="32" t="s">
        <v>27</v>
      </c>
      <c r="I544" s="33">
        <f t="shared" si="15"/>
        <v>3500000</v>
      </c>
      <c r="J544" s="49"/>
      <c r="K544" s="14"/>
      <c r="L544" s="7"/>
      <c r="M544" s="8"/>
    </row>
    <row r="545" spans="1:13" x14ac:dyDescent="0.3">
      <c r="A545" s="28"/>
      <c r="B545" s="31">
        <v>32</v>
      </c>
      <c r="C545" s="29" t="s">
        <v>394</v>
      </c>
      <c r="D545" s="30">
        <v>52</v>
      </c>
      <c r="E545" s="58" t="s">
        <v>25</v>
      </c>
      <c r="F545" s="59" t="s">
        <v>26</v>
      </c>
      <c r="G545" s="60">
        <v>100000</v>
      </c>
      <c r="H545" s="32" t="s">
        <v>27</v>
      </c>
      <c r="I545" s="33">
        <f>+G545*D545</f>
        <v>5200000</v>
      </c>
      <c r="J545" s="49"/>
      <c r="K545" s="14"/>
      <c r="L545" s="7"/>
      <c r="M545" s="8"/>
    </row>
    <row r="546" spans="1:13" x14ac:dyDescent="0.3">
      <c r="A546" s="28"/>
      <c r="B546" s="31">
        <v>35</v>
      </c>
      <c r="C546" s="29" t="s">
        <v>395</v>
      </c>
      <c r="D546" s="30">
        <v>577</v>
      </c>
      <c r="E546" s="58" t="s">
        <v>25</v>
      </c>
      <c r="F546" s="59" t="s">
        <v>26</v>
      </c>
      <c r="G546" s="60">
        <v>100000</v>
      </c>
      <c r="H546" s="32" t="s">
        <v>27</v>
      </c>
      <c r="I546" s="33">
        <f>+G546*D546</f>
        <v>57700000</v>
      </c>
      <c r="J546" s="49"/>
      <c r="K546" s="14"/>
      <c r="L546" s="7"/>
      <c r="M546" s="8"/>
    </row>
    <row r="547" spans="1:13" ht="15" thickBot="1" x14ac:dyDescent="0.35">
      <c r="A547" s="28"/>
      <c r="B547" s="31">
        <v>35</v>
      </c>
      <c r="C547" s="29" t="s">
        <v>396</v>
      </c>
      <c r="D547" s="18">
        <v>286</v>
      </c>
      <c r="E547" s="58" t="s">
        <v>25</v>
      </c>
      <c r="F547" s="59" t="s">
        <v>26</v>
      </c>
      <c r="G547" s="60">
        <v>100000</v>
      </c>
      <c r="H547" s="32" t="s">
        <v>27</v>
      </c>
      <c r="I547" s="93">
        <f>+G547*D547</f>
        <v>28600000</v>
      </c>
      <c r="J547" s="49"/>
      <c r="K547" s="14"/>
      <c r="L547" s="7"/>
      <c r="M547" s="8"/>
    </row>
    <row r="548" spans="1:13" ht="15" thickBot="1" x14ac:dyDescent="0.35">
      <c r="A548" s="28"/>
      <c r="B548" s="18"/>
      <c r="C548" s="38"/>
      <c r="D548" s="39">
        <f>SUM(D539:D547)</f>
        <v>1379</v>
      </c>
      <c r="E548" s="12"/>
      <c r="F548" s="48"/>
      <c r="G548" s="18"/>
      <c r="H548" s="18"/>
      <c r="I548" s="40">
        <f>SUM(I539:I547)</f>
        <v>137900000</v>
      </c>
      <c r="J548" s="41">
        <f>+I548/$I$712*100</f>
        <v>1.7742660148415617E-2</v>
      </c>
      <c r="K548" s="14"/>
      <c r="L548" s="7"/>
      <c r="M548" s="8"/>
    </row>
    <row r="549" spans="1:13" x14ac:dyDescent="0.3">
      <c r="A549" s="28"/>
      <c r="B549" s="12"/>
      <c r="D549" s="18"/>
      <c r="E549" s="12"/>
      <c r="F549" s="17"/>
      <c r="G549" s="18"/>
      <c r="H549" s="17"/>
      <c r="I549" s="38"/>
      <c r="J549" s="49"/>
      <c r="K549" s="14"/>
      <c r="L549" s="7"/>
      <c r="M549" s="8"/>
    </row>
    <row r="550" spans="1:13" ht="15" thickBot="1" x14ac:dyDescent="0.35">
      <c r="A550" s="28" t="s">
        <v>397</v>
      </c>
      <c r="B550" s="12"/>
      <c r="C550" s="33" t="s">
        <v>24</v>
      </c>
      <c r="D550" s="33">
        <v>16386</v>
      </c>
      <c r="E550" s="96" t="s">
        <v>25</v>
      </c>
      <c r="F550" s="29" t="s">
        <v>26</v>
      </c>
      <c r="G550" s="30">
        <v>100000</v>
      </c>
      <c r="H550" s="32" t="s">
        <v>27</v>
      </c>
      <c r="I550" s="33">
        <f>G550*D550</f>
        <v>1638600000</v>
      </c>
      <c r="J550" s="49"/>
      <c r="K550" s="14"/>
      <c r="L550" s="7"/>
      <c r="M550" s="8"/>
    </row>
    <row r="551" spans="1:13" ht="15" hidden="1" thickBot="1" x14ac:dyDescent="0.35">
      <c r="A551" s="28"/>
      <c r="B551" s="12"/>
      <c r="C551" s="33" t="s">
        <v>24</v>
      </c>
      <c r="D551" s="109">
        <v>0</v>
      </c>
      <c r="E551" s="58" t="s">
        <v>25</v>
      </c>
      <c r="F551" s="59" t="s">
        <v>26</v>
      </c>
      <c r="G551" s="60">
        <v>100000</v>
      </c>
      <c r="H551" s="32" t="s">
        <v>27</v>
      </c>
      <c r="I551" s="93">
        <f>+G551*D551</f>
        <v>0</v>
      </c>
      <c r="J551" s="49"/>
      <c r="K551" s="14"/>
      <c r="L551" s="7"/>
      <c r="M551" s="8"/>
    </row>
    <row r="552" spans="1:13" ht="15" thickBot="1" x14ac:dyDescent="0.35">
      <c r="A552" s="37"/>
      <c r="B552" s="12"/>
      <c r="D552" s="39">
        <f>SUM(D550:D551)</f>
        <v>16386</v>
      </c>
      <c r="E552" s="12"/>
      <c r="F552" s="48"/>
      <c r="G552" s="18"/>
      <c r="H552" s="18"/>
      <c r="I552" s="40">
        <f>SUM(I550:I551)</f>
        <v>1638600000</v>
      </c>
      <c r="J552" s="82">
        <f>+I552/$I$712*100</f>
        <v>0.2108275773690633</v>
      </c>
      <c r="K552" s="14"/>
      <c r="L552" s="7"/>
      <c r="M552" s="8"/>
    </row>
    <row r="553" spans="1:13" x14ac:dyDescent="0.3">
      <c r="A553" s="37"/>
      <c r="B553" s="12"/>
      <c r="D553" s="85"/>
      <c r="E553" s="12"/>
      <c r="F553" s="90"/>
      <c r="G553" s="18"/>
      <c r="H553" s="17"/>
      <c r="I553" s="48"/>
      <c r="J553" s="82"/>
      <c r="K553" s="14"/>
      <c r="L553" s="7"/>
      <c r="M553" s="8"/>
    </row>
    <row r="554" spans="1:13" x14ac:dyDescent="0.3">
      <c r="A554" s="28"/>
      <c r="B554" s="12"/>
      <c r="D554" s="85"/>
      <c r="E554" s="12"/>
      <c r="F554" s="17"/>
      <c r="G554" s="18"/>
      <c r="H554" s="17"/>
      <c r="I554" s="48"/>
      <c r="J554" s="49"/>
      <c r="K554" s="14"/>
      <c r="L554" s="7"/>
      <c r="M554" s="8"/>
    </row>
    <row r="555" spans="1:13" x14ac:dyDescent="0.3">
      <c r="A555" s="37" t="s">
        <v>398</v>
      </c>
      <c r="B555" s="31"/>
      <c r="C555" s="33" t="s">
        <v>24</v>
      </c>
      <c r="D555" s="101">
        <f>301+81</f>
        <v>382</v>
      </c>
      <c r="E555" s="70" t="s">
        <v>25</v>
      </c>
      <c r="F555" s="29" t="s">
        <v>26</v>
      </c>
      <c r="G555" s="30">
        <v>100000</v>
      </c>
      <c r="H555" s="32" t="s">
        <v>27</v>
      </c>
      <c r="I555" s="33">
        <f>G555*D555</f>
        <v>38200000</v>
      </c>
      <c r="J555" s="49"/>
      <c r="K555" s="14"/>
      <c r="L555" s="7"/>
      <c r="M555" s="8"/>
    </row>
    <row r="556" spans="1:13" hidden="1" x14ac:dyDescent="0.3">
      <c r="A556" s="28"/>
      <c r="B556" s="31"/>
      <c r="C556" s="33" t="s">
        <v>24</v>
      </c>
      <c r="D556" s="102">
        <v>0</v>
      </c>
      <c r="E556" s="70" t="s">
        <v>25</v>
      </c>
      <c r="F556" s="29" t="s">
        <v>26</v>
      </c>
      <c r="G556" s="30">
        <v>100000</v>
      </c>
      <c r="H556" s="32"/>
      <c r="I556" s="33">
        <f>G556*D556</f>
        <v>0</v>
      </c>
      <c r="J556" s="49"/>
      <c r="K556" s="14"/>
      <c r="L556" s="7"/>
      <c r="M556" s="8"/>
    </row>
    <row r="557" spans="1:13" ht="15" thickBot="1" x14ac:dyDescent="0.35">
      <c r="A557" s="28"/>
      <c r="B557" s="31">
        <v>29</v>
      </c>
      <c r="C557" s="29" t="s">
        <v>399</v>
      </c>
      <c r="D557" s="102">
        <v>10</v>
      </c>
      <c r="E557" s="31" t="s">
        <v>25</v>
      </c>
      <c r="F557" s="29" t="s">
        <v>26</v>
      </c>
      <c r="G557" s="30">
        <v>100000</v>
      </c>
      <c r="H557" s="32" t="s">
        <v>27</v>
      </c>
      <c r="I557" s="65">
        <f>G557*D557</f>
        <v>1000000</v>
      </c>
      <c r="J557" s="49"/>
      <c r="K557" s="14"/>
      <c r="L557" s="7"/>
      <c r="M557" s="8"/>
    </row>
    <row r="558" spans="1:13" ht="15" thickBot="1" x14ac:dyDescent="0.35">
      <c r="A558" s="28"/>
      <c r="B558" s="18"/>
      <c r="C558" s="38"/>
      <c r="D558" s="39">
        <f>SUM(D555:D557)</f>
        <v>392</v>
      </c>
      <c r="E558" s="12"/>
      <c r="F558" s="48"/>
      <c r="G558" s="18"/>
      <c r="H558" s="18"/>
      <c r="I558" s="40">
        <f>SUM(I555:I557)</f>
        <v>39200000</v>
      </c>
      <c r="J558" s="41">
        <f>+I558/$I$712*100</f>
        <v>5.0435988239150992E-3</v>
      </c>
      <c r="K558" s="14"/>
      <c r="L558" s="7"/>
      <c r="M558" s="8"/>
    </row>
    <row r="559" spans="1:13" x14ac:dyDescent="0.3">
      <c r="A559" s="28"/>
      <c r="B559" s="12"/>
      <c r="D559" s="85"/>
      <c r="E559" s="12"/>
      <c r="F559" s="17"/>
      <c r="G559" s="18"/>
      <c r="H559" s="17"/>
      <c r="I559" s="48"/>
      <c r="J559" s="49"/>
      <c r="K559" s="14"/>
      <c r="L559" s="7"/>
      <c r="M559" s="8"/>
    </row>
    <row r="560" spans="1:13" x14ac:dyDescent="0.3">
      <c r="A560" s="28"/>
      <c r="B560" s="12"/>
      <c r="D560" s="78"/>
      <c r="E560" s="79"/>
      <c r="F560" s="116"/>
      <c r="G560" s="116"/>
      <c r="H560" s="79"/>
      <c r="I560" s="116"/>
      <c r="J560" s="49"/>
      <c r="K560" s="14"/>
      <c r="L560" s="7"/>
      <c r="M560" s="8"/>
    </row>
    <row r="561" spans="1:13" ht="15" thickBot="1" x14ac:dyDescent="0.35">
      <c r="A561" s="28" t="s">
        <v>400</v>
      </c>
      <c r="B561" s="12"/>
      <c r="C561" s="33" t="s">
        <v>24</v>
      </c>
      <c r="D561" s="60">
        <v>3991</v>
      </c>
      <c r="E561" s="31" t="s">
        <v>25</v>
      </c>
      <c r="F561" s="29" t="s">
        <v>26</v>
      </c>
      <c r="G561" s="30">
        <v>100000</v>
      </c>
      <c r="H561" s="32" t="s">
        <v>27</v>
      </c>
      <c r="I561" s="33">
        <f>G561*D561</f>
        <v>399100000</v>
      </c>
      <c r="J561" s="83"/>
      <c r="K561" s="14"/>
      <c r="L561" s="7"/>
      <c r="M561" s="8"/>
    </row>
    <row r="562" spans="1:13" ht="15" hidden="1" thickBot="1" x14ac:dyDescent="0.35">
      <c r="A562" s="28"/>
      <c r="B562" s="12"/>
      <c r="C562" s="33" t="s">
        <v>24</v>
      </c>
      <c r="D562" s="43">
        <v>0</v>
      </c>
      <c r="E562" s="31" t="s">
        <v>25</v>
      </c>
      <c r="F562" s="29" t="s">
        <v>26</v>
      </c>
      <c r="G562" s="30">
        <v>100000</v>
      </c>
      <c r="H562" s="32" t="s">
        <v>27</v>
      </c>
      <c r="I562" s="65">
        <f>G562*D562</f>
        <v>0</v>
      </c>
      <c r="J562" s="49"/>
      <c r="K562" s="14"/>
      <c r="L562" s="7"/>
      <c r="M562" s="8"/>
    </row>
    <row r="563" spans="1:13" ht="15" thickBot="1" x14ac:dyDescent="0.35">
      <c r="A563" s="28"/>
      <c r="B563" s="12"/>
      <c r="D563" s="39">
        <f>SUM(D561:D562)</f>
        <v>3991</v>
      </c>
      <c r="E563" s="12"/>
      <c r="F563" s="48"/>
      <c r="G563" s="18"/>
      <c r="H563" s="18"/>
      <c r="I563" s="40">
        <f>SUM(I561:I562)</f>
        <v>399100000</v>
      </c>
      <c r="J563" s="52">
        <f>+I563/$I$712*100</f>
        <v>5.1349497209809081E-2</v>
      </c>
      <c r="K563" s="14"/>
      <c r="L563" s="7"/>
      <c r="M563" s="8"/>
    </row>
    <row r="564" spans="1:13" x14ac:dyDescent="0.3">
      <c r="A564" s="28"/>
      <c r="B564" s="12"/>
      <c r="D564" s="85"/>
      <c r="E564" s="12"/>
      <c r="F564" s="48"/>
      <c r="G564" s="18"/>
      <c r="H564" s="18"/>
      <c r="I564" s="48"/>
      <c r="J564" s="49"/>
      <c r="K564" s="14"/>
      <c r="L564" s="7"/>
      <c r="M564" s="8"/>
    </row>
    <row r="565" spans="1:13" x14ac:dyDescent="0.3">
      <c r="A565" s="28" t="s">
        <v>401</v>
      </c>
      <c r="B565" s="12"/>
      <c r="C565" s="33" t="s">
        <v>24</v>
      </c>
      <c r="D565" s="30">
        <v>5086</v>
      </c>
      <c r="E565" s="31" t="s">
        <v>25</v>
      </c>
      <c r="F565" s="29" t="s">
        <v>26</v>
      </c>
      <c r="G565" s="30">
        <v>100000</v>
      </c>
      <c r="H565" s="32" t="s">
        <v>27</v>
      </c>
      <c r="I565" s="30">
        <f>G565*D565</f>
        <v>508600000</v>
      </c>
      <c r="J565" s="49"/>
      <c r="K565" s="14"/>
      <c r="L565" s="7"/>
      <c r="M565" s="8"/>
    </row>
    <row r="566" spans="1:13" ht="15" thickBot="1" x14ac:dyDescent="0.35">
      <c r="A566" s="28"/>
      <c r="B566" s="12"/>
      <c r="C566" s="33" t="s">
        <v>24</v>
      </c>
      <c r="D566" s="43">
        <v>1330</v>
      </c>
      <c r="E566" s="31" t="s">
        <v>25</v>
      </c>
      <c r="F566" s="29" t="s">
        <v>26</v>
      </c>
      <c r="G566" s="30">
        <v>100000</v>
      </c>
      <c r="H566" s="32" t="s">
        <v>27</v>
      </c>
      <c r="I566" s="65">
        <f>G566*D566</f>
        <v>133000000</v>
      </c>
      <c r="J566" s="49"/>
      <c r="K566" s="14"/>
      <c r="L566" s="7"/>
      <c r="M566" s="8"/>
    </row>
    <row r="567" spans="1:13" ht="15" thickBot="1" x14ac:dyDescent="0.35">
      <c r="A567" s="28"/>
      <c r="B567" s="12"/>
      <c r="D567" s="39">
        <f>SUM(D565:D566)</f>
        <v>6416</v>
      </c>
      <c r="E567" s="12"/>
      <c r="F567" s="48"/>
      <c r="G567" s="18"/>
      <c r="H567" s="18"/>
      <c r="I567" s="39">
        <f>SUM(I565:I566)</f>
        <v>641600000</v>
      </c>
      <c r="J567" s="52">
        <f>+I567/$I$712*100</f>
        <v>8.2550331771018559E-2</v>
      </c>
      <c r="K567" s="14"/>
      <c r="L567" s="7"/>
      <c r="M567" s="8"/>
    </row>
    <row r="568" spans="1:13" x14ac:dyDescent="0.3">
      <c r="A568" s="28"/>
      <c r="B568" s="12"/>
      <c r="D568" s="85"/>
      <c r="E568" s="12"/>
      <c r="F568" s="48"/>
      <c r="G568" s="18"/>
      <c r="H568" s="18"/>
      <c r="I568" s="48"/>
      <c r="J568" s="49"/>
      <c r="K568" s="14"/>
      <c r="L568" s="7"/>
      <c r="M568" s="8"/>
    </row>
    <row r="569" spans="1:13" x14ac:dyDescent="0.3">
      <c r="A569" s="28" t="s">
        <v>402</v>
      </c>
      <c r="B569" s="12"/>
      <c r="C569" s="33" t="s">
        <v>24</v>
      </c>
      <c r="D569" s="30">
        <v>2873</v>
      </c>
      <c r="E569" s="31" t="s">
        <v>25</v>
      </c>
      <c r="F569" s="29" t="s">
        <v>26</v>
      </c>
      <c r="G569" s="30">
        <v>100000</v>
      </c>
      <c r="H569" s="32" t="s">
        <v>27</v>
      </c>
      <c r="I569" s="30">
        <f>G569*D569</f>
        <v>287300000</v>
      </c>
      <c r="J569" s="49"/>
      <c r="K569" s="14"/>
      <c r="L569" s="7"/>
      <c r="M569" s="8"/>
    </row>
    <row r="570" spans="1:13" ht="15" thickBot="1" x14ac:dyDescent="0.35">
      <c r="A570" s="28"/>
      <c r="B570" s="12"/>
      <c r="C570" s="33" t="s">
        <v>24</v>
      </c>
      <c r="D570" s="43">
        <v>755</v>
      </c>
      <c r="E570" s="31" t="s">
        <v>25</v>
      </c>
      <c r="F570" s="29" t="s">
        <v>26</v>
      </c>
      <c r="G570" s="30">
        <v>100000</v>
      </c>
      <c r="H570" s="32" t="s">
        <v>27</v>
      </c>
      <c r="I570" s="65">
        <f>G570*D570</f>
        <v>75500000</v>
      </c>
      <c r="J570" s="49"/>
      <c r="K570" s="14"/>
      <c r="L570" s="7"/>
      <c r="M570" s="8"/>
    </row>
    <row r="571" spans="1:13" ht="15" thickBot="1" x14ac:dyDescent="0.35">
      <c r="A571" s="28"/>
      <c r="B571" s="12"/>
      <c r="D571" s="39">
        <f>SUM(D569:D570)</f>
        <v>3628</v>
      </c>
      <c r="E571" s="12"/>
      <c r="F571" s="48"/>
      <c r="G571" s="18"/>
      <c r="H571" s="18"/>
      <c r="I571" s="40">
        <f>SUM(I569:I570)</f>
        <v>362800000</v>
      </c>
      <c r="J571" s="41">
        <f>+I571/$I$712*100</f>
        <v>4.6679021768275458E-2</v>
      </c>
      <c r="K571" s="14"/>
      <c r="L571" s="7"/>
      <c r="M571" s="8"/>
    </row>
    <row r="572" spans="1:13" x14ac:dyDescent="0.3">
      <c r="A572" s="28"/>
      <c r="B572" s="12"/>
      <c r="D572" s="85"/>
      <c r="E572" s="12"/>
      <c r="F572" s="48"/>
      <c r="G572" s="18"/>
      <c r="H572" s="18"/>
      <c r="I572" s="48"/>
      <c r="J572" s="49"/>
      <c r="K572" s="14"/>
      <c r="L572" s="7"/>
      <c r="M572" s="8"/>
    </row>
    <row r="573" spans="1:13" x14ac:dyDescent="0.3">
      <c r="A573" s="28" t="s">
        <v>403</v>
      </c>
      <c r="B573" s="12"/>
      <c r="C573" s="33" t="s">
        <v>24</v>
      </c>
      <c r="D573" s="30">
        <v>2410</v>
      </c>
      <c r="E573" s="31" t="s">
        <v>25</v>
      </c>
      <c r="F573" s="29" t="s">
        <v>26</v>
      </c>
      <c r="G573" s="30">
        <v>100000</v>
      </c>
      <c r="H573" s="32" t="s">
        <v>27</v>
      </c>
      <c r="I573" s="30">
        <f>G573*D573</f>
        <v>241000000</v>
      </c>
      <c r="J573" s="49"/>
      <c r="K573" s="14"/>
      <c r="L573" s="7"/>
      <c r="M573" s="8"/>
    </row>
    <row r="574" spans="1:13" ht="15" thickBot="1" x14ac:dyDescent="0.35">
      <c r="A574" s="28"/>
      <c r="B574" s="12"/>
      <c r="C574" s="33" t="s">
        <v>24</v>
      </c>
      <c r="D574" s="43">
        <v>630</v>
      </c>
      <c r="E574" s="31" t="s">
        <v>25</v>
      </c>
      <c r="F574" s="29" t="s">
        <v>26</v>
      </c>
      <c r="G574" s="30">
        <v>100000</v>
      </c>
      <c r="H574" s="32" t="s">
        <v>27</v>
      </c>
      <c r="I574" s="65">
        <f>G574*D574</f>
        <v>63000000</v>
      </c>
      <c r="J574" s="49"/>
      <c r="K574" s="14"/>
      <c r="L574" s="7"/>
      <c r="M574" s="8"/>
    </row>
    <row r="575" spans="1:13" ht="15" thickBot="1" x14ac:dyDescent="0.35">
      <c r="A575" s="28"/>
      <c r="B575" s="12"/>
      <c r="D575" s="39">
        <f>SUM(D573:D574)</f>
        <v>3040</v>
      </c>
      <c r="E575" s="12"/>
      <c r="F575" s="48"/>
      <c r="G575" s="18"/>
      <c r="H575" s="18"/>
      <c r="I575" s="40">
        <f>SUM(I573:I574)</f>
        <v>304000000</v>
      </c>
      <c r="J575" s="41">
        <f>+I575/$I$712*100</f>
        <v>3.9113623532402803E-2</v>
      </c>
      <c r="K575" s="14"/>
      <c r="L575" s="7"/>
      <c r="M575" s="8"/>
    </row>
    <row r="576" spans="1:13" x14ac:dyDescent="0.3">
      <c r="A576" s="28"/>
      <c r="B576" s="12"/>
      <c r="D576" s="85"/>
      <c r="E576" s="12"/>
      <c r="F576" s="48"/>
      <c r="G576" s="18"/>
      <c r="H576" s="18"/>
      <c r="I576" s="48"/>
      <c r="J576" s="49"/>
      <c r="K576" s="14"/>
      <c r="L576" s="7"/>
      <c r="M576" s="8"/>
    </row>
    <row r="577" spans="1:13" x14ac:dyDescent="0.3">
      <c r="A577" s="28" t="s">
        <v>404</v>
      </c>
      <c r="B577" s="12"/>
      <c r="C577" s="33" t="s">
        <v>24</v>
      </c>
      <c r="D577" s="30">
        <f>1446+969</f>
        <v>2415</v>
      </c>
      <c r="E577" s="31" t="s">
        <v>25</v>
      </c>
      <c r="F577" s="29" t="s">
        <v>26</v>
      </c>
      <c r="G577" s="30">
        <v>100000</v>
      </c>
      <c r="H577" s="32" t="s">
        <v>27</v>
      </c>
      <c r="I577" s="30">
        <f>G577*D577</f>
        <v>241500000</v>
      </c>
      <c r="J577" s="49"/>
      <c r="K577" s="14"/>
      <c r="L577" s="7"/>
      <c r="M577" s="8"/>
    </row>
    <row r="578" spans="1:13" ht="15" thickBot="1" x14ac:dyDescent="0.35">
      <c r="A578" s="28"/>
      <c r="B578" s="12"/>
      <c r="C578" s="33" t="s">
        <v>24</v>
      </c>
      <c r="D578" s="43">
        <v>378</v>
      </c>
      <c r="E578" s="31" t="s">
        <v>25</v>
      </c>
      <c r="F578" s="29" t="s">
        <v>26</v>
      </c>
      <c r="G578" s="30">
        <v>100000</v>
      </c>
      <c r="H578" s="32" t="s">
        <v>27</v>
      </c>
      <c r="I578" s="65">
        <f>G578*D578</f>
        <v>37800000</v>
      </c>
      <c r="J578" s="49"/>
      <c r="K578" s="14"/>
      <c r="L578" s="7"/>
      <c r="M578" s="8"/>
    </row>
    <row r="579" spans="1:13" ht="15" thickBot="1" x14ac:dyDescent="0.35">
      <c r="A579" s="28"/>
      <c r="B579" s="12"/>
      <c r="D579" s="39">
        <f>SUM(D577:D578)</f>
        <v>2793</v>
      </c>
      <c r="E579" s="12"/>
      <c r="F579" s="48"/>
      <c r="G579" s="18"/>
      <c r="H579" s="18"/>
      <c r="I579" s="40">
        <f>SUM(I577:I578)</f>
        <v>279300000</v>
      </c>
      <c r="J579" s="41">
        <f>+I579/$I$712*100</f>
        <v>3.593564162039508E-2</v>
      </c>
      <c r="K579" s="14"/>
      <c r="L579" s="7"/>
      <c r="M579" s="8"/>
    </row>
    <row r="580" spans="1:13" x14ac:dyDescent="0.3">
      <c r="A580" s="28"/>
      <c r="B580" s="12"/>
      <c r="D580" s="85"/>
      <c r="E580" s="12"/>
      <c r="F580" s="48"/>
      <c r="G580" s="18"/>
      <c r="H580" s="18"/>
      <c r="I580" s="48"/>
      <c r="J580" s="49"/>
      <c r="K580" s="14"/>
      <c r="L580" s="7"/>
      <c r="M580" s="8"/>
    </row>
    <row r="581" spans="1:13" x14ac:dyDescent="0.3">
      <c r="A581" s="28" t="s">
        <v>405</v>
      </c>
      <c r="B581" s="12"/>
      <c r="C581" s="33" t="s">
        <v>24</v>
      </c>
      <c r="D581" s="29">
        <v>19285</v>
      </c>
      <c r="E581" s="31" t="s">
        <v>25</v>
      </c>
      <c r="F581" s="29" t="s">
        <v>26</v>
      </c>
      <c r="G581" s="30">
        <v>100000</v>
      </c>
      <c r="H581" s="32" t="s">
        <v>27</v>
      </c>
      <c r="I581" s="33">
        <f>G581*D581</f>
        <v>1928500000</v>
      </c>
      <c r="J581" s="49"/>
      <c r="K581" s="14"/>
      <c r="L581" s="7"/>
      <c r="M581" s="8"/>
    </row>
    <row r="582" spans="1:13" ht="15" thickBot="1" x14ac:dyDescent="0.35">
      <c r="A582" s="28"/>
      <c r="B582" s="12"/>
      <c r="C582" s="33" t="s">
        <v>24</v>
      </c>
      <c r="D582" s="43">
        <v>5042</v>
      </c>
      <c r="E582" s="31" t="s">
        <v>25</v>
      </c>
      <c r="F582" s="29" t="s">
        <v>26</v>
      </c>
      <c r="G582" s="30">
        <v>100000</v>
      </c>
      <c r="H582" s="32" t="s">
        <v>27</v>
      </c>
      <c r="I582" s="65">
        <f>G582*D582</f>
        <v>504200000</v>
      </c>
      <c r="J582" s="49"/>
      <c r="K582" s="14"/>
      <c r="L582" s="7"/>
      <c r="M582" s="8"/>
    </row>
    <row r="583" spans="1:13" ht="15" thickBot="1" x14ac:dyDescent="0.35">
      <c r="A583" s="28"/>
      <c r="B583" s="12"/>
      <c r="D583" s="39">
        <f>SUM(D581:D582)</f>
        <v>24327</v>
      </c>
      <c r="E583" s="12"/>
      <c r="F583" s="48"/>
      <c r="G583" s="18"/>
      <c r="H583" s="18"/>
      <c r="I583" s="40">
        <f>SUM(I581:I582)</f>
        <v>2432700000</v>
      </c>
      <c r="J583" s="41">
        <f>+I583/$I$712*100</f>
        <v>0.31299905252393523</v>
      </c>
      <c r="K583" s="14"/>
      <c r="L583" s="7"/>
      <c r="M583" s="8"/>
    </row>
    <row r="584" spans="1:13" x14ac:dyDescent="0.3">
      <c r="A584" s="28"/>
      <c r="B584" s="12"/>
      <c r="D584" s="85"/>
      <c r="E584" s="12"/>
      <c r="F584" s="48"/>
      <c r="G584" s="18"/>
      <c r="H584" s="18"/>
      <c r="I584" s="48"/>
      <c r="J584" s="49"/>
      <c r="K584" s="14"/>
      <c r="L584" s="7"/>
      <c r="M584" s="8"/>
    </row>
    <row r="585" spans="1:13" x14ac:dyDescent="0.3">
      <c r="A585" s="28" t="s">
        <v>406</v>
      </c>
      <c r="B585" s="12"/>
      <c r="C585" s="33" t="s">
        <v>24</v>
      </c>
      <c r="D585" s="30">
        <v>1827</v>
      </c>
      <c r="E585" s="31" t="s">
        <v>25</v>
      </c>
      <c r="F585" s="29" t="s">
        <v>26</v>
      </c>
      <c r="G585" s="30">
        <v>100000</v>
      </c>
      <c r="H585" s="32" t="s">
        <v>27</v>
      </c>
      <c r="I585" s="30">
        <f>G585*D585</f>
        <v>182700000</v>
      </c>
      <c r="J585" s="49"/>
      <c r="K585" s="14"/>
      <c r="L585" s="7"/>
      <c r="M585" s="8"/>
    </row>
    <row r="586" spans="1:13" ht="15" thickBot="1" x14ac:dyDescent="0.35">
      <c r="A586" s="28"/>
      <c r="B586" s="12"/>
      <c r="C586" s="33" t="s">
        <v>24</v>
      </c>
      <c r="D586" s="43">
        <v>477</v>
      </c>
      <c r="E586" s="31" t="s">
        <v>25</v>
      </c>
      <c r="F586" s="29" t="s">
        <v>26</v>
      </c>
      <c r="G586" s="30">
        <v>100000</v>
      </c>
      <c r="H586" s="32" t="s">
        <v>27</v>
      </c>
      <c r="I586" s="65">
        <f>G586*D586</f>
        <v>47700000</v>
      </c>
      <c r="J586" s="49"/>
      <c r="K586" s="14"/>
      <c r="L586" s="7"/>
      <c r="M586" s="8"/>
    </row>
    <row r="587" spans="1:13" ht="15" thickBot="1" x14ac:dyDescent="0.35">
      <c r="A587" s="28"/>
      <c r="B587" s="12"/>
      <c r="D587" s="39">
        <f>SUM(D585:D586)</f>
        <v>2304</v>
      </c>
      <c r="E587" s="12"/>
      <c r="F587" s="48"/>
      <c r="G587" s="18"/>
      <c r="H587" s="18"/>
      <c r="I587" s="40">
        <f>SUM(I585:I586)</f>
        <v>230400000</v>
      </c>
      <c r="J587" s="84">
        <f>+I587/$I$712*100</f>
        <v>2.96440094140316E-2</v>
      </c>
      <c r="K587" s="14"/>
      <c r="L587" s="7"/>
      <c r="M587" s="8"/>
    </row>
    <row r="588" spans="1:13" x14ac:dyDescent="0.3">
      <c r="A588" s="28"/>
      <c r="B588" s="12"/>
      <c r="D588" s="85"/>
      <c r="E588" s="12"/>
      <c r="F588" s="48"/>
      <c r="G588" s="18"/>
      <c r="H588" s="18"/>
      <c r="I588" s="48"/>
      <c r="J588" s="49"/>
      <c r="K588" s="14"/>
      <c r="L588" s="7"/>
      <c r="M588" s="8"/>
    </row>
    <row r="589" spans="1:13" ht="15" thickBot="1" x14ac:dyDescent="0.35">
      <c r="A589" s="28" t="s">
        <v>407</v>
      </c>
      <c r="B589" s="12"/>
      <c r="C589" s="33" t="s">
        <v>24</v>
      </c>
      <c r="D589" s="30">
        <f>29348+4130</f>
        <v>33478</v>
      </c>
      <c r="E589" s="31" t="s">
        <v>25</v>
      </c>
      <c r="F589" s="29" t="s">
        <v>26</v>
      </c>
      <c r="G589" s="30">
        <v>100000</v>
      </c>
      <c r="H589" s="32" t="s">
        <v>27</v>
      </c>
      <c r="I589" s="30">
        <f>G589*D589</f>
        <v>3347800000</v>
      </c>
      <c r="J589" s="49"/>
      <c r="K589" s="14"/>
      <c r="L589" s="7"/>
      <c r="M589" s="8"/>
    </row>
    <row r="590" spans="1:13" ht="15" thickBot="1" x14ac:dyDescent="0.35">
      <c r="A590" s="28" t="s">
        <v>408</v>
      </c>
      <c r="B590" s="12"/>
      <c r="D590" s="39">
        <f>SUM(D589:D589)</f>
        <v>33478</v>
      </c>
      <c r="E590" s="12"/>
      <c r="F590" s="48"/>
      <c r="G590" s="18"/>
      <c r="H590" s="18"/>
      <c r="I590" s="40">
        <f>SUM(I589:I589)</f>
        <v>3347800000</v>
      </c>
      <c r="J590" s="41">
        <f>+I590/$I$712*100</f>
        <v>0.43073877915058595</v>
      </c>
      <c r="K590" s="14"/>
      <c r="L590" s="7"/>
      <c r="M590" s="8"/>
    </row>
    <row r="591" spans="1:13" x14ac:dyDescent="0.3">
      <c r="A591" s="28"/>
      <c r="B591" s="12"/>
      <c r="D591" s="85"/>
      <c r="E591" s="12"/>
      <c r="F591" s="48"/>
      <c r="G591" s="18"/>
      <c r="H591" s="18"/>
      <c r="I591" s="48"/>
      <c r="J591" s="49"/>
      <c r="K591" s="14"/>
      <c r="L591" s="7"/>
      <c r="M591" s="8"/>
    </row>
    <row r="592" spans="1:13" x14ac:dyDescent="0.3">
      <c r="A592" s="28" t="s">
        <v>409</v>
      </c>
      <c r="B592" s="12"/>
      <c r="C592" s="33" t="s">
        <v>24</v>
      </c>
      <c r="D592" s="30">
        <v>409</v>
      </c>
      <c r="E592" s="31" t="s">
        <v>25</v>
      </c>
      <c r="F592" s="29" t="s">
        <v>26</v>
      </c>
      <c r="G592" s="30">
        <v>100000</v>
      </c>
      <c r="H592" s="32" t="s">
        <v>27</v>
      </c>
      <c r="I592" s="30">
        <f>G592*D592</f>
        <v>40900000</v>
      </c>
      <c r="J592" s="49"/>
      <c r="K592" s="14"/>
      <c r="L592" s="7"/>
      <c r="M592" s="8"/>
    </row>
    <row r="593" spans="1:13" ht="15" thickBot="1" x14ac:dyDescent="0.35">
      <c r="A593" s="28"/>
      <c r="B593" s="12"/>
      <c r="C593" s="33" t="s">
        <v>24</v>
      </c>
      <c r="D593" s="43">
        <v>107</v>
      </c>
      <c r="E593" s="31" t="s">
        <v>25</v>
      </c>
      <c r="F593" s="29" t="s">
        <v>26</v>
      </c>
      <c r="G593" s="30">
        <v>100000</v>
      </c>
      <c r="H593" s="32" t="s">
        <v>27</v>
      </c>
      <c r="I593" s="65">
        <f>G593*D593</f>
        <v>10700000</v>
      </c>
      <c r="J593" s="49"/>
      <c r="K593" s="14"/>
      <c r="L593" s="7"/>
      <c r="M593" s="8"/>
    </row>
    <row r="594" spans="1:13" ht="15" thickBot="1" x14ac:dyDescent="0.35">
      <c r="A594" s="28"/>
      <c r="B594" s="12"/>
      <c r="D594" s="39">
        <f>SUM(D592:D593)</f>
        <v>516</v>
      </c>
      <c r="E594" s="12"/>
      <c r="F594" s="48"/>
      <c r="G594" s="18"/>
      <c r="H594" s="18"/>
      <c r="I594" s="39">
        <f>SUM(I592:I593)</f>
        <v>51600000</v>
      </c>
      <c r="J594" s="41">
        <f>+I594/$I$712*100</f>
        <v>6.6390229416841608E-3</v>
      </c>
      <c r="K594" s="14"/>
      <c r="L594" s="7"/>
      <c r="M594" s="8"/>
    </row>
    <row r="595" spans="1:13" x14ac:dyDescent="0.3">
      <c r="A595" s="28"/>
      <c r="B595" s="12"/>
      <c r="D595" s="85"/>
      <c r="E595" s="12"/>
      <c r="F595" s="48"/>
      <c r="G595" s="18"/>
      <c r="H595" s="18"/>
      <c r="I595" s="48"/>
      <c r="J595" s="49"/>
      <c r="K595" s="14"/>
      <c r="L595" s="7"/>
      <c r="M595" s="8"/>
    </row>
    <row r="596" spans="1:13" x14ac:dyDescent="0.3">
      <c r="A596" s="28"/>
      <c r="B596" s="12"/>
      <c r="D596" s="85"/>
      <c r="E596" s="12"/>
      <c r="F596" s="48"/>
      <c r="G596" s="18"/>
      <c r="H596" s="18"/>
      <c r="I596" s="48"/>
      <c r="J596" s="49"/>
      <c r="K596" s="14"/>
      <c r="L596" s="7"/>
      <c r="M596" s="8"/>
    </row>
    <row r="597" spans="1:13" x14ac:dyDescent="0.3">
      <c r="A597" s="28" t="s">
        <v>410</v>
      </c>
      <c r="B597" s="12"/>
      <c r="C597" s="33" t="s">
        <v>24</v>
      </c>
      <c r="D597" s="30">
        <v>4</v>
      </c>
      <c r="E597" s="70" t="s">
        <v>25</v>
      </c>
      <c r="F597" s="29" t="s">
        <v>26</v>
      </c>
      <c r="G597" s="30">
        <v>100000</v>
      </c>
      <c r="H597" s="32" t="s">
        <v>27</v>
      </c>
      <c r="I597" s="64">
        <f>G597*D597</f>
        <v>400000</v>
      </c>
      <c r="K597" s="14"/>
      <c r="L597" s="7"/>
      <c r="M597" s="8"/>
    </row>
    <row r="598" spans="1:13" ht="15" thickBot="1" x14ac:dyDescent="0.35">
      <c r="A598" s="28"/>
      <c r="B598" s="12"/>
      <c r="C598" s="33" t="s">
        <v>24</v>
      </c>
      <c r="D598" s="43">
        <v>2</v>
      </c>
      <c r="E598" s="31" t="s">
        <v>25</v>
      </c>
      <c r="F598" s="29" t="s">
        <v>26</v>
      </c>
      <c r="G598" s="30">
        <v>100000</v>
      </c>
      <c r="H598" s="32" t="s">
        <v>27</v>
      </c>
      <c r="I598" s="65">
        <f>G598*D598</f>
        <v>200000</v>
      </c>
      <c r="K598" s="14"/>
      <c r="L598" s="7"/>
      <c r="M598" s="8"/>
    </row>
    <row r="599" spans="1:13" ht="15" thickBot="1" x14ac:dyDescent="0.35">
      <c r="A599" s="28"/>
      <c r="B599" s="12"/>
      <c r="D599" s="39">
        <f>SUM(D597:D598)</f>
        <v>6</v>
      </c>
      <c r="E599" s="12"/>
      <c r="F599" s="48"/>
      <c r="G599" s="18"/>
      <c r="H599" s="18"/>
      <c r="I599" s="40">
        <f>SUM(I597:I598)</f>
        <v>600000</v>
      </c>
      <c r="J599" s="41">
        <f>+I597/$I$712*100</f>
        <v>5.1465294121582642E-5</v>
      </c>
      <c r="K599" s="14"/>
      <c r="L599" s="7"/>
      <c r="M599" s="8"/>
    </row>
    <row r="600" spans="1:13" x14ac:dyDescent="0.3">
      <c r="A600" s="28"/>
      <c r="B600" s="12"/>
      <c r="D600" s="85"/>
      <c r="E600" s="12"/>
      <c r="F600" s="48"/>
      <c r="G600" s="18"/>
      <c r="H600" s="18"/>
      <c r="I600" s="48"/>
      <c r="J600" s="49"/>
      <c r="K600" s="14"/>
      <c r="L600" s="7"/>
      <c r="M600" s="8"/>
    </row>
    <row r="601" spans="1:13" x14ac:dyDescent="0.3">
      <c r="A601" s="28" t="s">
        <v>411</v>
      </c>
      <c r="B601" s="12"/>
      <c r="C601" s="33" t="s">
        <v>24</v>
      </c>
      <c r="D601" s="30">
        <v>13</v>
      </c>
      <c r="E601" s="70" t="s">
        <v>25</v>
      </c>
      <c r="F601" s="29" t="s">
        <v>26</v>
      </c>
      <c r="G601" s="30">
        <v>100000</v>
      </c>
      <c r="H601" s="32" t="s">
        <v>27</v>
      </c>
      <c r="I601" s="64">
        <f>G601*D601</f>
        <v>1300000</v>
      </c>
      <c r="J601" s="49"/>
      <c r="K601" s="14"/>
      <c r="L601" s="7"/>
      <c r="M601" s="8"/>
    </row>
    <row r="602" spans="1:13" ht="15" thickBot="1" x14ac:dyDescent="0.35">
      <c r="A602" s="28"/>
      <c r="B602" s="12"/>
      <c r="C602" s="33" t="s">
        <v>24</v>
      </c>
      <c r="D602" s="43">
        <v>4</v>
      </c>
      <c r="E602" s="31" t="s">
        <v>25</v>
      </c>
      <c r="F602" s="29" t="s">
        <v>26</v>
      </c>
      <c r="G602" s="30">
        <v>100000</v>
      </c>
      <c r="H602" s="32" t="s">
        <v>27</v>
      </c>
      <c r="I602" s="65">
        <f>G602*D602</f>
        <v>400000</v>
      </c>
      <c r="J602" s="117"/>
      <c r="K602" s="14"/>
      <c r="L602" s="7"/>
      <c r="M602" s="8"/>
    </row>
    <row r="603" spans="1:13" ht="15" thickBot="1" x14ac:dyDescent="0.35">
      <c r="A603" s="28"/>
      <c r="B603" s="12"/>
      <c r="D603" s="39">
        <f>SUM(D601:D602)</f>
        <v>17</v>
      </c>
      <c r="E603" s="12"/>
      <c r="F603" s="48"/>
      <c r="G603" s="18"/>
      <c r="H603" s="18"/>
      <c r="I603" s="39">
        <f>SUM(I601:I602)</f>
        <v>1700000</v>
      </c>
      <c r="J603" s="77">
        <f>+I603/$I$712*100</f>
        <v>2.1872750001672621E-4</v>
      </c>
      <c r="K603" s="14"/>
      <c r="L603" s="7"/>
      <c r="M603" s="8"/>
    </row>
    <row r="604" spans="1:13" x14ac:dyDescent="0.3">
      <c r="A604" s="28"/>
      <c r="B604" s="12"/>
      <c r="D604" s="85"/>
      <c r="E604" s="12"/>
      <c r="F604" s="48"/>
      <c r="G604" s="18"/>
      <c r="H604" s="18"/>
      <c r="I604" s="48"/>
      <c r="J604" s="49"/>
      <c r="K604" s="14"/>
      <c r="L604" s="7"/>
      <c r="M604" s="8"/>
    </row>
    <row r="605" spans="1:13" x14ac:dyDescent="0.3">
      <c r="A605" s="28"/>
      <c r="B605" s="12"/>
      <c r="D605" s="85"/>
      <c r="E605" s="12"/>
      <c r="F605" s="48"/>
      <c r="G605" s="18"/>
      <c r="H605" s="18"/>
      <c r="I605" s="48"/>
      <c r="J605" s="49"/>
      <c r="K605" s="14"/>
      <c r="L605" s="7"/>
      <c r="M605" s="8"/>
    </row>
    <row r="606" spans="1:13" x14ac:dyDescent="0.3">
      <c r="A606" s="28" t="s">
        <v>412</v>
      </c>
      <c r="B606" s="12"/>
      <c r="C606" s="33" t="s">
        <v>24</v>
      </c>
      <c r="D606" s="30">
        <f>1969-969</f>
        <v>1000</v>
      </c>
      <c r="E606" s="70" t="s">
        <v>25</v>
      </c>
      <c r="F606" s="29" t="s">
        <v>26</v>
      </c>
      <c r="G606" s="30">
        <v>100000</v>
      </c>
      <c r="H606" s="32" t="s">
        <v>27</v>
      </c>
      <c r="I606" s="65">
        <f>G606*D606</f>
        <v>100000000</v>
      </c>
      <c r="J606" s="49"/>
      <c r="K606" s="14"/>
      <c r="L606" s="7"/>
      <c r="M606" s="8"/>
    </row>
    <row r="607" spans="1:13" ht="15" thickBot="1" x14ac:dyDescent="0.35">
      <c r="A607" s="28"/>
      <c r="B607" s="12"/>
      <c r="C607" s="33" t="s">
        <v>24</v>
      </c>
      <c r="D607" s="43">
        <v>537</v>
      </c>
      <c r="E607" s="31" t="s">
        <v>25</v>
      </c>
      <c r="F607" s="29" t="s">
        <v>26</v>
      </c>
      <c r="G607" s="30">
        <v>100000</v>
      </c>
      <c r="H607" s="32" t="s">
        <v>27</v>
      </c>
      <c r="I607" s="65">
        <f>G607*D607</f>
        <v>53700000</v>
      </c>
      <c r="J607" s="49"/>
      <c r="K607" s="14"/>
      <c r="L607" s="7"/>
      <c r="M607" s="8"/>
    </row>
    <row r="608" spans="1:13" ht="15" thickBot="1" x14ac:dyDescent="0.35">
      <c r="A608" s="28"/>
      <c r="B608" s="12"/>
      <c r="D608" s="39">
        <f>SUM(D606:D607)</f>
        <v>1537</v>
      </c>
      <c r="E608" s="12"/>
      <c r="F608" s="48"/>
      <c r="G608" s="18"/>
      <c r="H608" s="18"/>
      <c r="I608" s="40">
        <f>SUM(I606:I607)</f>
        <v>153700000</v>
      </c>
      <c r="J608" s="41">
        <f>+I608/$I$712*100</f>
        <v>1.9775539266218129E-2</v>
      </c>
      <c r="K608" s="14"/>
      <c r="L608" s="7"/>
      <c r="M608" s="8"/>
    </row>
    <row r="609" spans="1:16" x14ac:dyDescent="0.3">
      <c r="A609" s="28"/>
      <c r="B609" s="12"/>
      <c r="D609" s="85"/>
      <c r="E609" s="12"/>
      <c r="F609" s="48"/>
      <c r="G609" s="18"/>
      <c r="H609" s="18"/>
      <c r="I609" s="48"/>
      <c r="J609" s="49"/>
      <c r="K609" s="14"/>
      <c r="L609" s="7"/>
      <c r="M609" s="8"/>
      <c r="P609" s="9"/>
    </row>
    <row r="610" spans="1:16" x14ac:dyDescent="0.3">
      <c r="A610" s="28"/>
      <c r="B610" s="12"/>
      <c r="D610" s="85"/>
      <c r="E610" s="12"/>
      <c r="F610" s="48"/>
      <c r="G610" s="18"/>
      <c r="H610" s="18"/>
      <c r="I610" s="48"/>
      <c r="J610" s="49"/>
      <c r="K610" s="14"/>
      <c r="L610" s="7"/>
      <c r="M610" s="8"/>
    </row>
    <row r="611" spans="1:16" x14ac:dyDescent="0.3">
      <c r="A611" s="28" t="s">
        <v>413</v>
      </c>
      <c r="B611" s="12"/>
      <c r="C611" s="33" t="s">
        <v>24</v>
      </c>
      <c r="D611" s="30">
        <v>396</v>
      </c>
      <c r="E611" s="31" t="s">
        <v>25</v>
      </c>
      <c r="F611" s="29" t="s">
        <v>26</v>
      </c>
      <c r="G611" s="30">
        <v>100000</v>
      </c>
      <c r="H611" s="32" t="s">
        <v>27</v>
      </c>
      <c r="I611" s="33">
        <f>G611*D611</f>
        <v>39600000</v>
      </c>
      <c r="J611" s="49"/>
      <c r="K611" s="14"/>
      <c r="L611" s="7"/>
      <c r="M611" s="8"/>
    </row>
    <row r="612" spans="1:16" ht="15" thickBot="1" x14ac:dyDescent="0.35">
      <c r="A612" s="28"/>
      <c r="B612" s="12"/>
      <c r="C612" s="33" t="s">
        <v>24</v>
      </c>
      <c r="D612" s="43">
        <v>64</v>
      </c>
      <c r="E612" s="31" t="s">
        <v>25</v>
      </c>
      <c r="F612" s="29" t="s">
        <v>26</v>
      </c>
      <c r="G612" s="30">
        <v>100000</v>
      </c>
      <c r="H612" s="32" t="s">
        <v>27</v>
      </c>
      <c r="I612" s="65">
        <f>G612*D612</f>
        <v>6400000</v>
      </c>
      <c r="J612" s="49"/>
      <c r="K612" s="14"/>
      <c r="L612" s="7"/>
      <c r="M612" s="8"/>
    </row>
    <row r="613" spans="1:16" ht="15" thickBot="1" x14ac:dyDescent="0.35">
      <c r="A613" s="28"/>
      <c r="B613" s="12"/>
      <c r="D613" s="39">
        <f>SUM(D611:D612)</f>
        <v>460</v>
      </c>
      <c r="E613" s="12"/>
      <c r="F613" s="17"/>
      <c r="G613" s="18"/>
      <c r="H613" s="17"/>
      <c r="I613" s="39">
        <f>SUM(I611:I612)</f>
        <v>46000000</v>
      </c>
      <c r="J613" s="41">
        <f>+I613/$I$712*100</f>
        <v>5.9185088239820036E-3</v>
      </c>
      <c r="K613" s="14"/>
      <c r="L613" s="7"/>
      <c r="M613" s="8"/>
    </row>
    <row r="614" spans="1:16" x14ac:dyDescent="0.3">
      <c r="A614" s="28"/>
      <c r="B614" s="12"/>
      <c r="D614" s="85"/>
      <c r="E614" s="12"/>
      <c r="F614" s="17"/>
      <c r="G614" s="18"/>
      <c r="H614" s="17"/>
      <c r="I614" s="85"/>
      <c r="J614" s="49"/>
      <c r="K614" s="14"/>
      <c r="L614" s="7"/>
      <c r="M614" s="8"/>
    </row>
    <row r="615" spans="1:16" x14ac:dyDescent="0.3">
      <c r="A615" s="28"/>
      <c r="B615" s="12"/>
      <c r="D615" s="85"/>
      <c r="E615" s="12"/>
      <c r="F615" s="17"/>
      <c r="G615" s="18"/>
      <c r="H615" s="17"/>
      <c r="I615" s="85"/>
      <c r="J615" s="49"/>
      <c r="K615" s="14"/>
      <c r="L615" s="7"/>
      <c r="M615" s="8"/>
    </row>
    <row r="616" spans="1:16" x14ac:dyDescent="0.3">
      <c r="A616" s="28" t="s">
        <v>414</v>
      </c>
      <c r="B616" s="12"/>
      <c r="C616" s="33" t="s">
        <v>24</v>
      </c>
      <c r="D616" s="30">
        <v>19047</v>
      </c>
      <c r="E616" s="31" t="s">
        <v>25</v>
      </c>
      <c r="F616" s="29" t="s">
        <v>26</v>
      </c>
      <c r="G616" s="30">
        <v>100000</v>
      </c>
      <c r="H616" s="32" t="s">
        <v>27</v>
      </c>
      <c r="I616" s="33">
        <f>G616*D616</f>
        <v>1904700000</v>
      </c>
      <c r="J616" s="49"/>
      <c r="K616" s="14"/>
      <c r="L616" s="7"/>
      <c r="M616" s="8"/>
    </row>
    <row r="617" spans="1:16" ht="15" thickBot="1" x14ac:dyDescent="0.35">
      <c r="A617" s="28"/>
      <c r="B617" s="12"/>
      <c r="C617" s="33" t="s">
        <v>24</v>
      </c>
      <c r="D617" s="43">
        <v>5601</v>
      </c>
      <c r="E617" s="31" t="s">
        <v>25</v>
      </c>
      <c r="F617" s="29" t="s">
        <v>26</v>
      </c>
      <c r="G617" s="30">
        <v>100000</v>
      </c>
      <c r="H617" s="32" t="s">
        <v>27</v>
      </c>
      <c r="I617" s="65">
        <f>G617*D617</f>
        <v>560100000</v>
      </c>
      <c r="J617" s="49"/>
      <c r="K617" s="14"/>
      <c r="L617" s="7"/>
      <c r="M617" s="8"/>
    </row>
    <row r="618" spans="1:16" ht="15" thickBot="1" x14ac:dyDescent="0.35">
      <c r="A618" s="28"/>
      <c r="B618" s="12"/>
      <c r="D618" s="39">
        <f>SUM(D616:D617)</f>
        <v>24648</v>
      </c>
      <c r="E618" s="12"/>
      <c r="F618" s="17"/>
      <c r="G618" s="18"/>
      <c r="H618" s="17"/>
      <c r="I618" s="39">
        <f>SUM(I616:I617)</f>
        <v>2464800000</v>
      </c>
      <c r="J618" s="41">
        <f>+I618/$I$712*100</f>
        <v>0.3171291423771922</v>
      </c>
      <c r="K618" s="14"/>
      <c r="L618" s="7"/>
      <c r="M618" s="8"/>
    </row>
    <row r="619" spans="1:16" x14ac:dyDescent="0.3">
      <c r="A619" s="28"/>
      <c r="B619" s="12"/>
      <c r="D619" s="85"/>
      <c r="E619" s="12"/>
      <c r="F619" s="17"/>
      <c r="G619" s="18"/>
      <c r="H619" s="17"/>
      <c r="I619" s="85"/>
      <c r="J619" s="49"/>
      <c r="K619" s="14"/>
      <c r="L619" s="7"/>
      <c r="M619" s="8"/>
    </row>
    <row r="620" spans="1:16" x14ac:dyDescent="0.3">
      <c r="A620" s="28"/>
      <c r="B620" s="12"/>
      <c r="D620" s="85"/>
      <c r="E620" s="12"/>
      <c r="F620" s="17"/>
      <c r="G620" s="18"/>
      <c r="H620" s="17"/>
      <c r="I620" s="85"/>
      <c r="J620" s="49"/>
      <c r="K620" s="14"/>
      <c r="L620" s="7"/>
      <c r="M620" s="8"/>
    </row>
    <row r="621" spans="1:16" x14ac:dyDescent="0.3">
      <c r="A621" s="28" t="s">
        <v>415</v>
      </c>
      <c r="B621" s="12"/>
      <c r="C621" s="33" t="s">
        <v>24</v>
      </c>
      <c r="D621" s="30">
        <v>2000</v>
      </c>
      <c r="E621" s="31" t="s">
        <v>25</v>
      </c>
      <c r="F621" s="29" t="s">
        <v>26</v>
      </c>
      <c r="G621" s="30">
        <v>100000</v>
      </c>
      <c r="H621" s="32" t="s">
        <v>27</v>
      </c>
      <c r="I621" s="33">
        <f>G621*D621</f>
        <v>200000000</v>
      </c>
      <c r="J621" s="49"/>
      <c r="K621" s="14"/>
      <c r="L621" s="7"/>
      <c r="M621" s="8"/>
    </row>
    <row r="622" spans="1:16" ht="15" thickBot="1" x14ac:dyDescent="0.35">
      <c r="A622" s="28"/>
      <c r="B622" s="12"/>
      <c r="C622" s="33" t="s">
        <v>24</v>
      </c>
      <c r="D622" s="43">
        <v>153</v>
      </c>
      <c r="E622" s="31" t="s">
        <v>25</v>
      </c>
      <c r="F622" s="29" t="s">
        <v>26</v>
      </c>
      <c r="G622" s="30">
        <v>100000</v>
      </c>
      <c r="H622" s="32" t="s">
        <v>27</v>
      </c>
      <c r="I622" s="65">
        <f>G622*D622</f>
        <v>15300000</v>
      </c>
      <c r="J622" s="49"/>
      <c r="K622" s="14"/>
      <c r="L622" s="7"/>
      <c r="M622" s="8"/>
    </row>
    <row r="623" spans="1:16" ht="15" thickBot="1" x14ac:dyDescent="0.35">
      <c r="A623" s="28"/>
      <c r="B623" s="12"/>
      <c r="D623" s="39">
        <f>SUM(D621:D622)</f>
        <v>2153</v>
      </c>
      <c r="E623" s="12"/>
      <c r="F623" s="17"/>
      <c r="G623" s="18"/>
      <c r="H623" s="17"/>
      <c r="I623" s="39">
        <f>SUM(I621:I622)</f>
        <v>215300000</v>
      </c>
      <c r="J623" s="41">
        <f>+I623/$I$712*100</f>
        <v>2.7701194560941854E-2</v>
      </c>
      <c r="K623" s="14"/>
      <c r="L623" s="7"/>
      <c r="M623" s="8"/>
    </row>
    <row r="624" spans="1:16" x14ac:dyDescent="0.3">
      <c r="A624" s="28"/>
      <c r="B624" s="12"/>
      <c r="D624" s="85"/>
      <c r="E624" s="12"/>
      <c r="F624" s="17"/>
      <c r="G624" s="18"/>
      <c r="H624" s="17"/>
      <c r="I624" s="85"/>
      <c r="J624" s="49"/>
      <c r="K624" s="14"/>
      <c r="L624" s="7"/>
      <c r="M624" s="8"/>
    </row>
    <row r="625" spans="1:13" x14ac:dyDescent="0.3">
      <c r="A625" s="28"/>
      <c r="B625" s="12"/>
      <c r="D625" s="85"/>
      <c r="E625" s="12"/>
      <c r="F625" s="17"/>
      <c r="G625" s="18"/>
      <c r="H625" s="17"/>
      <c r="I625" s="85"/>
      <c r="J625" s="49"/>
      <c r="K625" s="14"/>
      <c r="L625" s="7"/>
      <c r="M625" s="8"/>
    </row>
    <row r="626" spans="1:13" x14ac:dyDescent="0.3">
      <c r="A626" s="28" t="s">
        <v>416</v>
      </c>
      <c r="B626" s="12"/>
      <c r="C626" s="33" t="s">
        <v>24</v>
      </c>
      <c r="D626" s="30">
        <v>15000</v>
      </c>
      <c r="E626" s="31" t="s">
        <v>25</v>
      </c>
      <c r="F626" s="29" t="s">
        <v>26</v>
      </c>
      <c r="G626" s="30">
        <v>100000</v>
      </c>
      <c r="H626" s="32" t="s">
        <v>27</v>
      </c>
      <c r="I626" s="33">
        <f>G626*D626</f>
        <v>1500000000</v>
      </c>
      <c r="J626" s="49"/>
      <c r="K626" s="14"/>
      <c r="L626" s="7"/>
      <c r="M626" s="8"/>
    </row>
    <row r="627" spans="1:13" ht="15" thickBot="1" x14ac:dyDescent="0.35">
      <c r="A627" s="28"/>
      <c r="B627" s="12"/>
      <c r="C627" s="33" t="s">
        <v>24</v>
      </c>
      <c r="D627" s="43">
        <v>1147</v>
      </c>
      <c r="E627" s="31" t="s">
        <v>25</v>
      </c>
      <c r="F627" s="29" t="s">
        <v>26</v>
      </c>
      <c r="G627" s="30">
        <v>100000</v>
      </c>
      <c r="H627" s="32" t="s">
        <v>27</v>
      </c>
      <c r="I627" s="65">
        <f>G627*D627</f>
        <v>114700000</v>
      </c>
      <c r="J627" s="49"/>
      <c r="K627" s="14"/>
      <c r="L627" s="7"/>
      <c r="M627" s="8"/>
    </row>
    <row r="628" spans="1:13" ht="15" thickBot="1" x14ac:dyDescent="0.35">
      <c r="A628" s="28"/>
      <c r="B628" s="12"/>
      <c r="D628" s="39">
        <f>SUM(D626:D627)</f>
        <v>16147</v>
      </c>
      <c r="E628" s="12"/>
      <c r="F628" s="17"/>
      <c r="G628" s="18"/>
      <c r="H628" s="17"/>
      <c r="I628" s="39">
        <f>SUM(I626:I627)</f>
        <v>1614700000</v>
      </c>
      <c r="J628" s="41">
        <f>+I628/$I$712*100</f>
        <v>0.2077525260452987</v>
      </c>
      <c r="K628" s="14"/>
      <c r="L628" s="7"/>
      <c r="M628" s="8"/>
    </row>
    <row r="629" spans="1:13" x14ac:dyDescent="0.3">
      <c r="A629" s="28"/>
      <c r="B629" s="12"/>
      <c r="D629" s="85"/>
      <c r="E629" s="12"/>
      <c r="F629" s="17"/>
      <c r="G629" s="18"/>
      <c r="H629" s="17"/>
      <c r="I629" s="85"/>
      <c r="J629" s="49"/>
      <c r="K629" s="14"/>
      <c r="L629" s="7"/>
      <c r="M629" s="8"/>
    </row>
    <row r="630" spans="1:13" x14ac:dyDescent="0.3">
      <c r="A630" s="28"/>
      <c r="B630" s="12"/>
      <c r="D630" s="85"/>
      <c r="E630" s="12"/>
      <c r="F630" s="17"/>
      <c r="G630" s="18"/>
      <c r="H630" s="17"/>
      <c r="I630" s="85"/>
      <c r="J630" s="49"/>
      <c r="K630" s="14"/>
      <c r="L630" s="7"/>
      <c r="M630" s="8"/>
    </row>
    <row r="631" spans="1:13" ht="15" thickBot="1" x14ac:dyDescent="0.35">
      <c r="A631" s="28" t="s">
        <v>417</v>
      </c>
      <c r="B631" s="31">
        <v>35</v>
      </c>
      <c r="C631" s="29" t="s">
        <v>418</v>
      </c>
      <c r="D631" s="30">
        <v>1845</v>
      </c>
      <c r="E631" s="31" t="s">
        <v>25</v>
      </c>
      <c r="F631" s="29" t="s">
        <v>26</v>
      </c>
      <c r="G631" s="30">
        <v>100000</v>
      </c>
      <c r="H631" s="32" t="s">
        <v>27</v>
      </c>
      <c r="I631" s="65">
        <f>+G631*D631</f>
        <v>184500000</v>
      </c>
      <c r="J631" s="49"/>
      <c r="K631" s="14"/>
      <c r="L631" s="7"/>
      <c r="M631" s="8"/>
    </row>
    <row r="632" spans="1:13" ht="15" thickBot="1" x14ac:dyDescent="0.35">
      <c r="A632" s="28"/>
      <c r="B632" s="12"/>
      <c r="D632" s="39">
        <f>SUM(D631:D631)</f>
        <v>1845</v>
      </c>
      <c r="E632" s="12"/>
      <c r="F632" s="17"/>
      <c r="G632" s="18"/>
      <c r="H632" s="17"/>
      <c r="I632" s="39">
        <f>SUM(I631:I631)</f>
        <v>184500000</v>
      </c>
      <c r="J632" s="41">
        <f>+I632/$I$712*100</f>
        <v>2.3738366913579993E-2</v>
      </c>
      <c r="K632" s="14"/>
      <c r="L632" s="7"/>
      <c r="M632" s="8"/>
    </row>
    <row r="633" spans="1:13" x14ac:dyDescent="0.3">
      <c r="A633" s="28"/>
      <c r="B633" s="12"/>
      <c r="D633" s="85"/>
      <c r="E633" s="12"/>
      <c r="F633" s="17"/>
      <c r="G633" s="18"/>
      <c r="H633" s="17"/>
      <c r="I633" s="85"/>
      <c r="J633" s="49"/>
      <c r="K633" s="14"/>
      <c r="L633" s="7"/>
      <c r="M633" s="8"/>
    </row>
    <row r="634" spans="1:13" x14ac:dyDescent="0.3">
      <c r="A634" s="28"/>
      <c r="B634" s="12"/>
      <c r="D634" s="85"/>
      <c r="E634" s="12"/>
      <c r="F634" s="17"/>
      <c r="G634" s="18"/>
      <c r="H634" s="17"/>
      <c r="I634" s="85"/>
      <c r="J634" s="49"/>
      <c r="K634" s="14"/>
      <c r="L634" s="7"/>
      <c r="M634" s="8"/>
    </row>
    <row r="635" spans="1:13" x14ac:dyDescent="0.3">
      <c r="A635" s="28" t="s">
        <v>419</v>
      </c>
      <c r="B635" s="31">
        <v>14</v>
      </c>
      <c r="C635" s="29" t="s">
        <v>420</v>
      </c>
      <c r="D635" s="30">
        <v>2</v>
      </c>
      <c r="E635" s="31" t="s">
        <v>25</v>
      </c>
      <c r="F635" s="29" t="s">
        <v>26</v>
      </c>
      <c r="G635" s="30">
        <v>100000</v>
      </c>
      <c r="H635" s="32" t="s">
        <v>27</v>
      </c>
      <c r="I635" s="33">
        <f t="shared" ref="I635:I640" si="16">G635*D635</f>
        <v>200000</v>
      </c>
      <c r="J635" s="49"/>
      <c r="K635" s="14"/>
      <c r="L635" s="7"/>
      <c r="M635" s="8"/>
    </row>
    <row r="636" spans="1:13" x14ac:dyDescent="0.3">
      <c r="A636" s="28"/>
      <c r="B636" s="31">
        <v>17</v>
      </c>
      <c r="C636" s="29" t="s">
        <v>421</v>
      </c>
      <c r="D636" s="101">
        <v>39</v>
      </c>
      <c r="E636" s="31" t="s">
        <v>25</v>
      </c>
      <c r="F636" s="29" t="s">
        <v>26</v>
      </c>
      <c r="G636" s="30">
        <v>100000</v>
      </c>
      <c r="H636" s="32" t="s">
        <v>27</v>
      </c>
      <c r="I636" s="33">
        <f t="shared" si="16"/>
        <v>3900000</v>
      </c>
      <c r="J636" s="49"/>
      <c r="K636" s="14"/>
      <c r="L636" s="7"/>
      <c r="M636" s="8"/>
    </row>
    <row r="637" spans="1:13" x14ac:dyDescent="0.3">
      <c r="A637" s="28"/>
      <c r="B637" s="31">
        <v>20</v>
      </c>
      <c r="C637" s="29" t="s">
        <v>422</v>
      </c>
      <c r="D637" s="101">
        <v>95</v>
      </c>
      <c r="E637" s="31" t="s">
        <v>25</v>
      </c>
      <c r="F637" s="29" t="s">
        <v>26</v>
      </c>
      <c r="G637" s="30">
        <v>100000</v>
      </c>
      <c r="H637" s="32" t="s">
        <v>27</v>
      </c>
      <c r="I637" s="33">
        <f t="shared" si="16"/>
        <v>9500000</v>
      </c>
      <c r="J637" s="49"/>
      <c r="K637" s="14"/>
      <c r="L637" s="7"/>
      <c r="M637" s="8"/>
    </row>
    <row r="638" spans="1:13" x14ac:dyDescent="0.3">
      <c r="A638" s="28"/>
      <c r="B638" s="31">
        <v>26</v>
      </c>
      <c r="C638" s="29" t="s">
        <v>423</v>
      </c>
      <c r="D638" s="101">
        <v>167</v>
      </c>
      <c r="E638" s="31" t="s">
        <v>25</v>
      </c>
      <c r="F638" s="29" t="s">
        <v>26</v>
      </c>
      <c r="G638" s="30">
        <v>100000</v>
      </c>
      <c r="H638" s="32" t="s">
        <v>27</v>
      </c>
      <c r="I638" s="33">
        <f t="shared" si="16"/>
        <v>16700000</v>
      </c>
      <c r="J638" s="49"/>
      <c r="K638" s="14"/>
      <c r="L638" s="7"/>
      <c r="M638" s="8"/>
    </row>
    <row r="639" spans="1:13" x14ac:dyDescent="0.3">
      <c r="A639" s="28"/>
      <c r="B639" s="31">
        <v>26</v>
      </c>
      <c r="C639" s="29" t="s">
        <v>424</v>
      </c>
      <c r="D639" s="102">
        <v>246</v>
      </c>
      <c r="E639" s="31" t="s">
        <v>25</v>
      </c>
      <c r="F639" s="29" t="s">
        <v>26</v>
      </c>
      <c r="G639" s="30">
        <v>100000</v>
      </c>
      <c r="H639" s="32" t="s">
        <v>27</v>
      </c>
      <c r="I639" s="33">
        <f t="shared" si="16"/>
        <v>24600000</v>
      </c>
      <c r="J639" s="49"/>
      <c r="K639" s="14"/>
      <c r="L639" s="7"/>
      <c r="M639" s="8"/>
    </row>
    <row r="640" spans="1:13" x14ac:dyDescent="0.3">
      <c r="A640" s="28"/>
      <c r="B640" s="31">
        <v>29</v>
      </c>
      <c r="C640" s="29" t="s">
        <v>425</v>
      </c>
      <c r="D640" s="102">
        <v>110</v>
      </c>
      <c r="E640" s="31" t="s">
        <v>25</v>
      </c>
      <c r="F640" s="29" t="s">
        <v>26</v>
      </c>
      <c r="G640" s="30">
        <v>100000</v>
      </c>
      <c r="H640" s="32" t="s">
        <v>27</v>
      </c>
      <c r="I640" s="33">
        <f t="shared" si="16"/>
        <v>11000000</v>
      </c>
      <c r="J640" s="49"/>
      <c r="K640" s="14"/>
      <c r="L640" s="7"/>
      <c r="M640" s="8"/>
    </row>
    <row r="641" spans="1:13" x14ac:dyDescent="0.3">
      <c r="A641" s="28"/>
      <c r="B641" s="31">
        <v>32</v>
      </c>
      <c r="C641" s="29" t="s">
        <v>426</v>
      </c>
      <c r="D641" s="30">
        <v>166</v>
      </c>
      <c r="E641" s="31" t="s">
        <v>25</v>
      </c>
      <c r="F641" s="29" t="s">
        <v>26</v>
      </c>
      <c r="G641" s="30">
        <v>100000</v>
      </c>
      <c r="H641" s="32" t="s">
        <v>27</v>
      </c>
      <c r="I641" s="65">
        <f>+G641*D641</f>
        <v>16600000</v>
      </c>
      <c r="J641" s="49"/>
      <c r="K641" s="14"/>
      <c r="L641" s="7"/>
      <c r="M641" s="8"/>
    </row>
    <row r="642" spans="1:13" ht="15" thickBot="1" x14ac:dyDescent="0.35">
      <c r="A642" s="28"/>
      <c r="B642" s="31">
        <v>35</v>
      </c>
      <c r="C642" s="29" t="s">
        <v>427</v>
      </c>
      <c r="D642" s="30">
        <v>305</v>
      </c>
      <c r="E642" s="31" t="s">
        <v>25</v>
      </c>
      <c r="F642" s="29" t="s">
        <v>26</v>
      </c>
      <c r="G642" s="30">
        <v>100000</v>
      </c>
      <c r="H642" s="32" t="s">
        <v>27</v>
      </c>
      <c r="I642" s="65">
        <f>+G642*D642</f>
        <v>30500000</v>
      </c>
      <c r="J642" s="49"/>
      <c r="K642" s="14"/>
      <c r="L642" s="7"/>
      <c r="M642" s="8"/>
    </row>
    <row r="643" spans="1:13" ht="15" thickBot="1" x14ac:dyDescent="0.35">
      <c r="A643" s="28"/>
      <c r="B643" s="12"/>
      <c r="D643" s="39">
        <f>SUM(D635:D642)</f>
        <v>1130</v>
      </c>
      <c r="E643" s="12"/>
      <c r="F643" s="17"/>
      <c r="G643" s="18"/>
      <c r="H643" s="17"/>
      <c r="I643" s="39">
        <f>SUM(I635:I642)</f>
        <v>113000000</v>
      </c>
      <c r="J643" s="41">
        <f>+I643/$I$712*100</f>
        <v>1.4538945589347095E-2</v>
      </c>
      <c r="K643" s="14"/>
      <c r="L643" s="7"/>
      <c r="M643" s="8"/>
    </row>
    <row r="644" spans="1:13" x14ac:dyDescent="0.3">
      <c r="A644" s="28"/>
      <c r="B644" s="12"/>
      <c r="D644" s="85"/>
      <c r="E644" s="12"/>
      <c r="F644" s="17"/>
      <c r="G644" s="18"/>
      <c r="H644" s="17"/>
      <c r="I644" s="85"/>
      <c r="J644" s="49"/>
      <c r="K644" s="14"/>
      <c r="L644" s="7"/>
      <c r="M644" s="8"/>
    </row>
    <row r="645" spans="1:13" x14ac:dyDescent="0.3">
      <c r="A645" s="28"/>
      <c r="B645" s="12"/>
      <c r="D645" s="85"/>
      <c r="E645" s="12"/>
      <c r="F645" s="17"/>
      <c r="G645" s="18"/>
      <c r="H645" s="17"/>
      <c r="I645" s="85"/>
      <c r="J645" s="49"/>
      <c r="K645" s="14"/>
      <c r="L645" s="7"/>
      <c r="M645" s="8"/>
    </row>
    <row r="646" spans="1:13" x14ac:dyDescent="0.3">
      <c r="A646" s="28" t="s">
        <v>428</v>
      </c>
      <c r="B646" s="31">
        <v>4</v>
      </c>
      <c r="C646" s="29" t="s">
        <v>429</v>
      </c>
      <c r="D646" s="101">
        <v>25</v>
      </c>
      <c r="E646" s="31" t="s">
        <v>25</v>
      </c>
      <c r="F646" s="29" t="s">
        <v>26</v>
      </c>
      <c r="G646" s="30">
        <v>100000</v>
      </c>
      <c r="H646" s="32" t="s">
        <v>27</v>
      </c>
      <c r="I646" s="33">
        <f t="shared" ref="I646:I680" si="17">G646*D646</f>
        <v>2500000</v>
      </c>
      <c r="J646" s="49"/>
      <c r="K646" s="14"/>
      <c r="L646" s="7"/>
      <c r="M646" s="8"/>
    </row>
    <row r="647" spans="1:13" x14ac:dyDescent="0.3">
      <c r="A647" s="28"/>
      <c r="B647" s="31">
        <v>6</v>
      </c>
      <c r="C647" s="29" t="s">
        <v>430</v>
      </c>
      <c r="D647" s="101">
        <v>4</v>
      </c>
      <c r="E647" s="31" t="s">
        <v>25</v>
      </c>
      <c r="F647" s="29" t="s">
        <v>26</v>
      </c>
      <c r="G647" s="30">
        <v>100000</v>
      </c>
      <c r="H647" s="32" t="s">
        <v>27</v>
      </c>
      <c r="I647" s="33">
        <f t="shared" si="17"/>
        <v>400000</v>
      </c>
      <c r="J647" s="49"/>
      <c r="K647" s="14"/>
      <c r="L647" s="7"/>
      <c r="M647" s="8"/>
    </row>
    <row r="648" spans="1:13" x14ac:dyDescent="0.3">
      <c r="A648" s="28"/>
      <c r="B648" s="31">
        <v>8</v>
      </c>
      <c r="C648" s="29" t="s">
        <v>431</v>
      </c>
      <c r="D648" s="101">
        <v>38</v>
      </c>
      <c r="E648" s="31" t="s">
        <v>25</v>
      </c>
      <c r="F648" s="29" t="s">
        <v>26</v>
      </c>
      <c r="G648" s="30">
        <v>100000</v>
      </c>
      <c r="H648" s="32" t="s">
        <v>27</v>
      </c>
      <c r="I648" s="33">
        <f t="shared" si="17"/>
        <v>3800000</v>
      </c>
      <c r="J648" s="49"/>
      <c r="K648" s="14"/>
      <c r="L648" s="7"/>
      <c r="M648" s="8"/>
    </row>
    <row r="649" spans="1:13" x14ac:dyDescent="0.3">
      <c r="A649" s="28"/>
      <c r="B649" s="31">
        <v>8</v>
      </c>
      <c r="C649" s="29" t="s">
        <v>432</v>
      </c>
      <c r="D649" s="101">
        <v>11</v>
      </c>
      <c r="E649" s="31" t="s">
        <v>25</v>
      </c>
      <c r="F649" s="29" t="s">
        <v>26</v>
      </c>
      <c r="G649" s="30">
        <v>100000</v>
      </c>
      <c r="H649" s="32" t="s">
        <v>27</v>
      </c>
      <c r="I649" s="33">
        <f t="shared" si="17"/>
        <v>1100000</v>
      </c>
      <c r="J649" s="49"/>
      <c r="K649" s="14"/>
      <c r="L649" s="7"/>
      <c r="M649" s="8"/>
    </row>
    <row r="650" spans="1:13" x14ac:dyDescent="0.3">
      <c r="A650" s="28"/>
      <c r="B650" s="31">
        <v>11</v>
      </c>
      <c r="C650" s="29" t="s">
        <v>433</v>
      </c>
      <c r="D650" s="101">
        <v>26</v>
      </c>
      <c r="E650" s="31" t="s">
        <v>25</v>
      </c>
      <c r="F650" s="29" t="s">
        <v>26</v>
      </c>
      <c r="G650" s="30">
        <v>100000</v>
      </c>
      <c r="H650" s="32" t="s">
        <v>27</v>
      </c>
      <c r="I650" s="33">
        <f t="shared" si="17"/>
        <v>2600000</v>
      </c>
      <c r="J650" s="49"/>
      <c r="K650" s="14"/>
      <c r="L650" s="7"/>
      <c r="M650" s="8"/>
    </row>
    <row r="651" spans="1:13" x14ac:dyDescent="0.3">
      <c r="A651" s="28"/>
      <c r="B651" s="31">
        <v>14</v>
      </c>
      <c r="C651" s="29" t="s">
        <v>434</v>
      </c>
      <c r="D651" s="101">
        <v>50</v>
      </c>
      <c r="E651" s="31" t="s">
        <v>25</v>
      </c>
      <c r="F651" s="29" t="s">
        <v>26</v>
      </c>
      <c r="G651" s="30">
        <v>100000</v>
      </c>
      <c r="H651" s="32" t="s">
        <v>27</v>
      </c>
      <c r="I651" s="33">
        <f t="shared" si="17"/>
        <v>5000000</v>
      </c>
      <c r="J651" s="49"/>
      <c r="K651" s="14"/>
      <c r="L651" s="7"/>
      <c r="M651" s="8"/>
    </row>
    <row r="652" spans="1:13" x14ac:dyDescent="0.3">
      <c r="A652" s="28"/>
      <c r="B652" s="31">
        <v>14</v>
      </c>
      <c r="C652" s="29" t="s">
        <v>435</v>
      </c>
      <c r="D652" s="101">
        <v>50</v>
      </c>
      <c r="E652" s="31" t="s">
        <v>25</v>
      </c>
      <c r="F652" s="29" t="s">
        <v>26</v>
      </c>
      <c r="G652" s="30">
        <v>100000</v>
      </c>
      <c r="H652" s="32" t="s">
        <v>27</v>
      </c>
      <c r="I652" s="33">
        <f t="shared" si="17"/>
        <v>5000000</v>
      </c>
      <c r="J652" s="49"/>
      <c r="K652" s="14"/>
      <c r="L652" s="7"/>
      <c r="M652" s="8"/>
    </row>
    <row r="653" spans="1:13" x14ac:dyDescent="0.3">
      <c r="A653" s="28"/>
      <c r="B653" s="31">
        <v>14</v>
      </c>
      <c r="C653" s="29" t="s">
        <v>436</v>
      </c>
      <c r="D653" s="103">
        <v>20</v>
      </c>
      <c r="E653" s="58" t="s">
        <v>25</v>
      </c>
      <c r="F653" s="59" t="s">
        <v>26</v>
      </c>
      <c r="G653" s="30">
        <v>100000</v>
      </c>
      <c r="H653" s="32" t="s">
        <v>27</v>
      </c>
      <c r="I653" s="61">
        <f t="shared" si="17"/>
        <v>2000000</v>
      </c>
      <c r="J653" s="49"/>
      <c r="K653" s="14"/>
      <c r="L653" s="7"/>
      <c r="M653" s="8"/>
    </row>
    <row r="654" spans="1:13" x14ac:dyDescent="0.3">
      <c r="A654" s="28"/>
      <c r="B654" s="31">
        <v>14</v>
      </c>
      <c r="C654" s="29" t="s">
        <v>437</v>
      </c>
      <c r="D654" s="101">
        <v>5</v>
      </c>
      <c r="E654" s="31" t="s">
        <v>25</v>
      </c>
      <c r="F654" s="29" t="s">
        <v>26</v>
      </c>
      <c r="G654" s="30">
        <v>100000</v>
      </c>
      <c r="H654" s="32" t="s">
        <v>27</v>
      </c>
      <c r="I654" s="33">
        <f t="shared" si="17"/>
        <v>500000</v>
      </c>
      <c r="J654" s="49"/>
      <c r="K654" s="14"/>
      <c r="L654" s="7"/>
      <c r="M654" s="8"/>
    </row>
    <row r="655" spans="1:13" x14ac:dyDescent="0.3">
      <c r="A655" s="28"/>
      <c r="B655" s="31">
        <v>14</v>
      </c>
      <c r="C655" s="29" t="s">
        <v>438</v>
      </c>
      <c r="D655" s="103">
        <v>5</v>
      </c>
      <c r="E655" s="58" t="s">
        <v>25</v>
      </c>
      <c r="F655" s="59" t="s">
        <v>26</v>
      </c>
      <c r="G655" s="30">
        <v>100000</v>
      </c>
      <c r="H655" s="32" t="s">
        <v>27</v>
      </c>
      <c r="I655" s="61">
        <f t="shared" si="17"/>
        <v>500000</v>
      </c>
      <c r="J655" s="49"/>
      <c r="K655" s="14"/>
      <c r="L655" s="7"/>
      <c r="M655" s="8"/>
    </row>
    <row r="656" spans="1:13" x14ac:dyDescent="0.3">
      <c r="A656" s="28"/>
      <c r="B656" s="31">
        <v>14</v>
      </c>
      <c r="C656" s="29" t="s">
        <v>439</v>
      </c>
      <c r="D656" s="101">
        <v>5</v>
      </c>
      <c r="E656" s="31" t="s">
        <v>25</v>
      </c>
      <c r="F656" s="29" t="s">
        <v>26</v>
      </c>
      <c r="G656" s="30">
        <v>100000</v>
      </c>
      <c r="H656" s="32" t="s">
        <v>27</v>
      </c>
      <c r="I656" s="33">
        <f t="shared" si="17"/>
        <v>500000</v>
      </c>
      <c r="J656" s="49"/>
      <c r="K656" s="14"/>
      <c r="L656" s="7"/>
      <c r="M656" s="8"/>
    </row>
    <row r="657" spans="1:13" x14ac:dyDescent="0.3">
      <c r="A657" s="28"/>
      <c r="B657" s="31">
        <v>14</v>
      </c>
      <c r="C657" s="29" t="s">
        <v>440</v>
      </c>
      <c r="D657" s="101">
        <v>5</v>
      </c>
      <c r="E657" s="31" t="s">
        <v>25</v>
      </c>
      <c r="F657" s="29" t="s">
        <v>26</v>
      </c>
      <c r="G657" s="30">
        <v>100000</v>
      </c>
      <c r="H657" s="32" t="s">
        <v>27</v>
      </c>
      <c r="I657" s="33">
        <f t="shared" si="17"/>
        <v>500000</v>
      </c>
      <c r="J657" s="49"/>
      <c r="K657" s="14"/>
      <c r="L657" s="7"/>
      <c r="M657" s="8"/>
    </row>
    <row r="658" spans="1:13" x14ac:dyDescent="0.3">
      <c r="A658" s="28"/>
      <c r="B658" s="31">
        <v>14</v>
      </c>
      <c r="C658" s="29" t="s">
        <v>441</v>
      </c>
      <c r="D658" s="101">
        <v>5</v>
      </c>
      <c r="E658" s="31" t="s">
        <v>25</v>
      </c>
      <c r="F658" s="29" t="s">
        <v>26</v>
      </c>
      <c r="G658" s="30">
        <v>100000</v>
      </c>
      <c r="H658" s="32" t="s">
        <v>27</v>
      </c>
      <c r="I658" s="33">
        <f t="shared" si="17"/>
        <v>500000</v>
      </c>
      <c r="J658" s="49"/>
      <c r="K658" s="14"/>
      <c r="L658" s="7"/>
      <c r="M658" s="8"/>
    </row>
    <row r="659" spans="1:13" x14ac:dyDescent="0.3">
      <c r="A659" s="28"/>
      <c r="B659" s="31">
        <v>14</v>
      </c>
      <c r="C659" s="29" t="s">
        <v>442</v>
      </c>
      <c r="D659" s="103">
        <v>5</v>
      </c>
      <c r="E659" s="58" t="s">
        <v>25</v>
      </c>
      <c r="F659" s="59" t="s">
        <v>26</v>
      </c>
      <c r="G659" s="30">
        <v>100000</v>
      </c>
      <c r="H659" s="32" t="s">
        <v>27</v>
      </c>
      <c r="I659" s="61">
        <f t="shared" si="17"/>
        <v>500000</v>
      </c>
      <c r="J659" s="49"/>
      <c r="K659" s="14"/>
      <c r="L659" s="7"/>
      <c r="M659" s="8"/>
    </row>
    <row r="660" spans="1:13" x14ac:dyDescent="0.3">
      <c r="A660" s="28"/>
      <c r="B660" s="58">
        <v>14</v>
      </c>
      <c r="C660" s="59" t="s">
        <v>443</v>
      </c>
      <c r="D660" s="103">
        <v>5</v>
      </c>
      <c r="E660" s="58" t="s">
        <v>25</v>
      </c>
      <c r="F660" s="59" t="s">
        <v>26</v>
      </c>
      <c r="G660" s="30">
        <v>100000</v>
      </c>
      <c r="H660" s="32" t="s">
        <v>27</v>
      </c>
      <c r="I660" s="61">
        <f t="shared" si="17"/>
        <v>500000</v>
      </c>
      <c r="J660" s="49"/>
      <c r="K660" s="14"/>
      <c r="L660" s="7"/>
      <c r="M660" s="8"/>
    </row>
    <row r="661" spans="1:13" x14ac:dyDescent="0.3">
      <c r="A661" s="28"/>
      <c r="B661" s="58">
        <v>14</v>
      </c>
      <c r="C661" s="59" t="s">
        <v>444</v>
      </c>
      <c r="D661" s="103">
        <v>5</v>
      </c>
      <c r="E661" s="58" t="s">
        <v>25</v>
      </c>
      <c r="F661" s="59" t="s">
        <v>26</v>
      </c>
      <c r="G661" s="30">
        <v>100000</v>
      </c>
      <c r="H661" s="32" t="s">
        <v>27</v>
      </c>
      <c r="I661" s="61">
        <f t="shared" si="17"/>
        <v>500000</v>
      </c>
      <c r="J661" s="49"/>
      <c r="K661" s="14"/>
      <c r="L661" s="7"/>
      <c r="M661" s="8"/>
    </row>
    <row r="662" spans="1:13" x14ac:dyDescent="0.3">
      <c r="A662" s="28"/>
      <c r="B662" s="58">
        <v>14</v>
      </c>
      <c r="C662" s="59" t="s">
        <v>445</v>
      </c>
      <c r="D662" s="103">
        <v>5</v>
      </c>
      <c r="E662" s="58" t="s">
        <v>25</v>
      </c>
      <c r="F662" s="59" t="s">
        <v>26</v>
      </c>
      <c r="G662" s="30">
        <v>100000</v>
      </c>
      <c r="H662" s="32" t="s">
        <v>27</v>
      </c>
      <c r="I662" s="61">
        <f t="shared" si="17"/>
        <v>500000</v>
      </c>
      <c r="J662" s="49"/>
      <c r="K662" s="14"/>
      <c r="L662" s="7"/>
      <c r="M662" s="8"/>
    </row>
    <row r="663" spans="1:13" x14ac:dyDescent="0.3">
      <c r="A663" s="28"/>
      <c r="B663" s="58">
        <v>14</v>
      </c>
      <c r="C663" s="59" t="s">
        <v>446</v>
      </c>
      <c r="D663" s="103">
        <v>3</v>
      </c>
      <c r="E663" s="58" t="s">
        <v>25</v>
      </c>
      <c r="F663" s="59" t="s">
        <v>26</v>
      </c>
      <c r="G663" s="30">
        <v>100000</v>
      </c>
      <c r="H663" s="32" t="s">
        <v>27</v>
      </c>
      <c r="I663" s="61">
        <f t="shared" si="17"/>
        <v>300000</v>
      </c>
      <c r="J663" s="49"/>
      <c r="K663" s="14"/>
      <c r="L663" s="7"/>
      <c r="M663" s="8"/>
    </row>
    <row r="664" spans="1:13" x14ac:dyDescent="0.3">
      <c r="A664" s="28"/>
      <c r="B664" s="58">
        <v>6</v>
      </c>
      <c r="C664" s="59" t="s">
        <v>447</v>
      </c>
      <c r="D664" s="103">
        <v>20</v>
      </c>
      <c r="E664" s="58" t="s">
        <v>25</v>
      </c>
      <c r="F664" s="59" t="s">
        <v>26</v>
      </c>
      <c r="G664" s="30">
        <v>100000</v>
      </c>
      <c r="H664" s="32" t="s">
        <v>27</v>
      </c>
      <c r="I664" s="61">
        <f t="shared" si="17"/>
        <v>2000000</v>
      </c>
      <c r="J664" s="49"/>
      <c r="K664" s="14"/>
      <c r="L664" s="7"/>
      <c r="M664" s="8"/>
    </row>
    <row r="665" spans="1:13" x14ac:dyDescent="0.3">
      <c r="A665" s="28"/>
      <c r="B665" s="58">
        <v>14</v>
      </c>
      <c r="C665" s="59" t="s">
        <v>448</v>
      </c>
      <c r="D665" s="103">
        <v>10</v>
      </c>
      <c r="E665" s="58" t="s">
        <v>25</v>
      </c>
      <c r="F665" s="59" t="s">
        <v>26</v>
      </c>
      <c r="G665" s="30">
        <v>100000</v>
      </c>
      <c r="H665" s="32" t="s">
        <v>27</v>
      </c>
      <c r="I665" s="61">
        <f t="shared" si="17"/>
        <v>1000000</v>
      </c>
      <c r="J665" s="49"/>
      <c r="K665" s="14"/>
      <c r="L665" s="7"/>
      <c r="M665" s="8"/>
    </row>
    <row r="666" spans="1:13" x14ac:dyDescent="0.3">
      <c r="A666" s="28"/>
      <c r="B666" s="58">
        <v>14</v>
      </c>
      <c r="C666" s="59" t="s">
        <v>449</v>
      </c>
      <c r="D666" s="103">
        <v>10</v>
      </c>
      <c r="E666" s="58" t="s">
        <v>25</v>
      </c>
      <c r="F666" s="59" t="s">
        <v>26</v>
      </c>
      <c r="G666" s="30">
        <v>100000</v>
      </c>
      <c r="H666" s="32" t="s">
        <v>27</v>
      </c>
      <c r="I666" s="61">
        <f t="shared" si="17"/>
        <v>1000000</v>
      </c>
      <c r="J666" s="49"/>
      <c r="K666" s="14"/>
      <c r="L666" s="7"/>
      <c r="M666" s="8"/>
    </row>
    <row r="667" spans="1:13" x14ac:dyDescent="0.3">
      <c r="A667" s="28"/>
      <c r="B667" s="58">
        <v>14</v>
      </c>
      <c r="C667" s="59" t="s">
        <v>450</v>
      </c>
      <c r="D667" s="103">
        <v>2</v>
      </c>
      <c r="E667" s="58" t="s">
        <v>25</v>
      </c>
      <c r="F667" s="59" t="s">
        <v>26</v>
      </c>
      <c r="G667" s="30">
        <v>100000</v>
      </c>
      <c r="H667" s="32" t="s">
        <v>27</v>
      </c>
      <c r="I667" s="61">
        <f t="shared" si="17"/>
        <v>200000</v>
      </c>
      <c r="J667" s="49"/>
      <c r="K667" s="14"/>
      <c r="L667" s="7"/>
      <c r="M667" s="8"/>
    </row>
    <row r="668" spans="1:13" x14ac:dyDescent="0.3">
      <c r="A668" s="28"/>
      <c r="B668" s="58">
        <v>14</v>
      </c>
      <c r="C668" s="59" t="s">
        <v>451</v>
      </c>
      <c r="D668" s="103">
        <v>5</v>
      </c>
      <c r="E668" s="58" t="s">
        <v>25</v>
      </c>
      <c r="F668" s="59" t="s">
        <v>26</v>
      </c>
      <c r="G668" s="30">
        <v>100000</v>
      </c>
      <c r="H668" s="32" t="s">
        <v>27</v>
      </c>
      <c r="I668" s="61">
        <f t="shared" si="17"/>
        <v>500000</v>
      </c>
      <c r="J668" s="49"/>
      <c r="K668" s="14"/>
      <c r="L668" s="7"/>
      <c r="M668" s="8"/>
    </row>
    <row r="669" spans="1:13" x14ac:dyDescent="0.3">
      <c r="A669" s="28"/>
      <c r="B669" s="58">
        <v>14</v>
      </c>
      <c r="C669" s="59" t="s">
        <v>452</v>
      </c>
      <c r="D669" s="103">
        <v>30</v>
      </c>
      <c r="E669" s="58" t="s">
        <v>25</v>
      </c>
      <c r="F669" s="59" t="s">
        <v>26</v>
      </c>
      <c r="G669" s="30">
        <v>100000</v>
      </c>
      <c r="H669" s="32" t="s">
        <v>27</v>
      </c>
      <c r="I669" s="61">
        <f t="shared" si="17"/>
        <v>3000000</v>
      </c>
      <c r="J669" s="49"/>
      <c r="K669" s="14"/>
      <c r="L669" s="7"/>
      <c r="M669" s="8"/>
    </row>
    <row r="670" spans="1:13" x14ac:dyDescent="0.3">
      <c r="A670" s="28"/>
      <c r="B670" s="58">
        <v>14</v>
      </c>
      <c r="C670" s="59" t="s">
        <v>453</v>
      </c>
      <c r="D670" s="103">
        <v>20</v>
      </c>
      <c r="E670" s="58" t="s">
        <v>25</v>
      </c>
      <c r="F670" s="59" t="s">
        <v>26</v>
      </c>
      <c r="G670" s="30">
        <v>100000</v>
      </c>
      <c r="H670" s="32" t="s">
        <v>27</v>
      </c>
      <c r="I670" s="61">
        <f t="shared" si="17"/>
        <v>2000000</v>
      </c>
      <c r="J670" s="49"/>
      <c r="K670" s="14"/>
      <c r="L670" s="7"/>
      <c r="M670" s="8"/>
    </row>
    <row r="671" spans="1:13" x14ac:dyDescent="0.3">
      <c r="A671" s="28"/>
      <c r="B671" s="31">
        <v>14</v>
      </c>
      <c r="C671" s="29" t="s">
        <v>454</v>
      </c>
      <c r="D671" s="101">
        <v>2</v>
      </c>
      <c r="E671" s="31" t="s">
        <v>25</v>
      </c>
      <c r="F671" s="29" t="s">
        <v>26</v>
      </c>
      <c r="G671" s="30">
        <v>100000</v>
      </c>
      <c r="H671" s="32" t="s">
        <v>27</v>
      </c>
      <c r="I671" s="33">
        <f t="shared" si="17"/>
        <v>200000</v>
      </c>
      <c r="J671" s="49"/>
      <c r="K671" s="14"/>
      <c r="L671" s="7"/>
      <c r="M671" s="8"/>
    </row>
    <row r="672" spans="1:13" x14ac:dyDescent="0.3">
      <c r="A672" s="28"/>
      <c r="B672" s="31">
        <v>14</v>
      </c>
      <c r="C672" s="29" t="s">
        <v>455</v>
      </c>
      <c r="D672" s="101">
        <v>2</v>
      </c>
      <c r="E672" s="31" t="s">
        <v>25</v>
      </c>
      <c r="F672" s="29" t="s">
        <v>26</v>
      </c>
      <c r="G672" s="30">
        <v>100000</v>
      </c>
      <c r="H672" s="32" t="s">
        <v>27</v>
      </c>
      <c r="I672" s="33">
        <f t="shared" si="17"/>
        <v>200000</v>
      </c>
      <c r="J672" s="49"/>
      <c r="K672" s="14"/>
      <c r="L672" s="7"/>
      <c r="M672" s="8"/>
    </row>
    <row r="673" spans="1:13" x14ac:dyDescent="0.3">
      <c r="A673" s="28"/>
      <c r="B673" s="31">
        <v>17</v>
      </c>
      <c r="C673" s="29" t="s">
        <v>456</v>
      </c>
      <c r="D673" s="101">
        <v>17</v>
      </c>
      <c r="E673" s="31" t="s">
        <v>25</v>
      </c>
      <c r="F673" s="29" t="s">
        <v>26</v>
      </c>
      <c r="G673" s="30">
        <v>100000</v>
      </c>
      <c r="H673" s="32" t="s">
        <v>27</v>
      </c>
      <c r="I673" s="33">
        <f t="shared" si="17"/>
        <v>1700000</v>
      </c>
      <c r="J673" s="49"/>
      <c r="K673" s="14"/>
      <c r="L673" s="7"/>
      <c r="M673" s="8"/>
    </row>
    <row r="674" spans="1:13" x14ac:dyDescent="0.3">
      <c r="A674" s="28"/>
      <c r="B674" s="31">
        <v>17</v>
      </c>
      <c r="C674" s="29" t="s">
        <v>457</v>
      </c>
      <c r="D674" s="101">
        <v>20</v>
      </c>
      <c r="E674" s="31" t="s">
        <v>25</v>
      </c>
      <c r="F674" s="29" t="s">
        <v>26</v>
      </c>
      <c r="G674" s="30">
        <v>100000</v>
      </c>
      <c r="H674" s="32" t="s">
        <v>27</v>
      </c>
      <c r="I674" s="33">
        <f t="shared" si="17"/>
        <v>2000000</v>
      </c>
      <c r="J674" s="49"/>
      <c r="K674" s="14"/>
      <c r="L674" s="7"/>
      <c r="M674" s="8"/>
    </row>
    <row r="675" spans="1:13" x14ac:dyDescent="0.3">
      <c r="A675" s="28"/>
      <c r="B675" s="31">
        <v>17</v>
      </c>
      <c r="C675" s="29" t="s">
        <v>458</v>
      </c>
      <c r="D675" s="101">
        <v>79</v>
      </c>
      <c r="E675" s="31" t="s">
        <v>25</v>
      </c>
      <c r="F675" s="29" t="s">
        <v>26</v>
      </c>
      <c r="G675" s="30">
        <v>100000</v>
      </c>
      <c r="H675" s="32" t="s">
        <v>27</v>
      </c>
      <c r="I675" s="33">
        <f t="shared" si="17"/>
        <v>7900000</v>
      </c>
      <c r="J675" s="49"/>
      <c r="K675" s="14"/>
      <c r="L675" s="7"/>
      <c r="M675" s="8"/>
    </row>
    <row r="676" spans="1:13" x14ac:dyDescent="0.3">
      <c r="A676" s="28"/>
      <c r="B676" s="31">
        <v>20</v>
      </c>
      <c r="C676" s="29" t="s">
        <v>459</v>
      </c>
      <c r="D676" s="101">
        <v>79</v>
      </c>
      <c r="E676" s="31" t="s">
        <v>25</v>
      </c>
      <c r="F676" s="29" t="s">
        <v>26</v>
      </c>
      <c r="G676" s="30">
        <v>100000</v>
      </c>
      <c r="H676" s="32" t="s">
        <v>27</v>
      </c>
      <c r="I676" s="33">
        <f t="shared" si="17"/>
        <v>7900000</v>
      </c>
      <c r="J676" s="49"/>
      <c r="K676" s="14"/>
      <c r="L676" s="7"/>
      <c r="M676" s="8"/>
    </row>
    <row r="677" spans="1:13" x14ac:dyDescent="0.3">
      <c r="A677" s="28"/>
      <c r="B677" s="31">
        <v>20</v>
      </c>
      <c r="C677" s="29" t="s">
        <v>460</v>
      </c>
      <c r="D677" s="101">
        <v>100</v>
      </c>
      <c r="E677" s="31" t="s">
        <v>25</v>
      </c>
      <c r="F677" s="29" t="s">
        <v>26</v>
      </c>
      <c r="G677" s="30">
        <v>100000</v>
      </c>
      <c r="H677" s="32" t="s">
        <v>27</v>
      </c>
      <c r="I677" s="33">
        <f t="shared" si="17"/>
        <v>10000000</v>
      </c>
      <c r="J677" s="49"/>
      <c r="K677" s="14"/>
      <c r="L677" s="7"/>
      <c r="M677" s="8"/>
    </row>
    <row r="678" spans="1:13" x14ac:dyDescent="0.3">
      <c r="A678" s="28"/>
      <c r="B678" s="31">
        <v>23</v>
      </c>
      <c r="C678" s="29" t="s">
        <v>461</v>
      </c>
      <c r="D678" s="101">
        <v>158</v>
      </c>
      <c r="E678" s="31" t="s">
        <v>25</v>
      </c>
      <c r="F678" s="29" t="s">
        <v>26</v>
      </c>
      <c r="G678" s="30">
        <v>100000</v>
      </c>
      <c r="H678" s="32" t="s">
        <v>27</v>
      </c>
      <c r="I678" s="33">
        <f t="shared" si="17"/>
        <v>15800000</v>
      </c>
      <c r="J678" s="49"/>
      <c r="K678" s="14"/>
      <c r="L678" s="7"/>
      <c r="M678" s="8"/>
    </row>
    <row r="679" spans="1:13" x14ac:dyDescent="0.3">
      <c r="A679" s="28"/>
      <c r="B679" s="31">
        <v>35</v>
      </c>
      <c r="C679" s="29" t="s">
        <v>462</v>
      </c>
      <c r="D679" s="101">
        <v>305</v>
      </c>
      <c r="E679" s="31" t="s">
        <v>25</v>
      </c>
      <c r="F679" s="29" t="s">
        <v>26</v>
      </c>
      <c r="G679" s="30">
        <v>100000</v>
      </c>
      <c r="H679" s="32" t="s">
        <v>27</v>
      </c>
      <c r="I679" s="33">
        <f t="shared" si="17"/>
        <v>30500000</v>
      </c>
      <c r="J679" s="49"/>
      <c r="K679" s="14"/>
      <c r="L679" s="7"/>
      <c r="M679" s="8"/>
    </row>
    <row r="680" spans="1:13" ht="15" thickBot="1" x14ac:dyDescent="0.35">
      <c r="A680" s="28"/>
      <c r="B680" s="31">
        <v>35</v>
      </c>
      <c r="C680" s="29" t="s">
        <v>463</v>
      </c>
      <c r="D680" s="30">
        <v>305</v>
      </c>
      <c r="E680" s="31" t="s">
        <v>25</v>
      </c>
      <c r="F680" s="29" t="s">
        <v>26</v>
      </c>
      <c r="G680" s="30">
        <v>100000</v>
      </c>
      <c r="H680" s="32" t="s">
        <v>27</v>
      </c>
      <c r="I680" s="65">
        <f t="shared" si="17"/>
        <v>30500000</v>
      </c>
      <c r="J680" s="49"/>
      <c r="K680" s="14"/>
      <c r="L680" s="7"/>
      <c r="M680" s="8"/>
    </row>
    <row r="681" spans="1:13" ht="15" thickBot="1" x14ac:dyDescent="0.35">
      <c r="A681" s="28"/>
      <c r="B681" s="28"/>
      <c r="D681" s="39">
        <f>SUM(D646:D680)</f>
        <v>1436</v>
      </c>
      <c r="E681" s="28"/>
      <c r="F681" s="28"/>
      <c r="G681" s="28"/>
      <c r="H681" s="17"/>
      <c r="I681" s="39">
        <f>SUM(I646:I680)</f>
        <v>143600000</v>
      </c>
      <c r="J681" s="41">
        <f>+I681/$I$712*100</f>
        <v>1.8476040589648166E-2</v>
      </c>
      <c r="K681" s="14"/>
      <c r="L681" s="7"/>
      <c r="M681" s="8"/>
    </row>
    <row r="682" spans="1:13" x14ac:dyDescent="0.3">
      <c r="A682" s="28"/>
      <c r="B682" s="28"/>
      <c r="D682" s="85"/>
      <c r="E682" s="28"/>
      <c r="F682" s="28"/>
      <c r="G682" s="28"/>
      <c r="H682" s="17"/>
      <c r="I682" s="28"/>
      <c r="J682" s="49"/>
      <c r="K682" s="14"/>
      <c r="L682" s="7"/>
      <c r="M682" s="8"/>
    </row>
    <row r="683" spans="1:13" x14ac:dyDescent="0.3">
      <c r="A683" s="28"/>
      <c r="B683" s="28"/>
      <c r="D683" s="85"/>
      <c r="E683" s="28"/>
      <c r="F683" s="28"/>
      <c r="G683" s="28"/>
      <c r="H683" s="17"/>
      <c r="I683" s="28"/>
      <c r="J683" s="49"/>
      <c r="K683" s="14"/>
      <c r="L683" s="7"/>
      <c r="M683" s="8"/>
    </row>
    <row r="684" spans="1:13" ht="15" thickBot="1" x14ac:dyDescent="0.35">
      <c r="A684" s="28" t="s">
        <v>464</v>
      </c>
      <c r="B684" s="28"/>
      <c r="C684" s="33" t="s">
        <v>24</v>
      </c>
      <c r="D684" s="43">
        <v>50</v>
      </c>
      <c r="E684" s="31" t="s">
        <v>25</v>
      </c>
      <c r="F684" s="29" t="s">
        <v>26</v>
      </c>
      <c r="G684" s="30">
        <v>100000</v>
      </c>
      <c r="H684" s="32" t="s">
        <v>27</v>
      </c>
      <c r="I684" s="65">
        <f>G684*D684</f>
        <v>5000000</v>
      </c>
      <c r="J684" s="49"/>
      <c r="K684" s="14"/>
      <c r="L684" s="7"/>
      <c r="M684" s="8"/>
    </row>
    <row r="685" spans="1:13" ht="15" thickBot="1" x14ac:dyDescent="0.35">
      <c r="A685" s="28"/>
      <c r="B685" s="28"/>
      <c r="D685" s="39">
        <f>SUM(D683:D684)</f>
        <v>50</v>
      </c>
      <c r="E685" s="28"/>
      <c r="F685" s="28"/>
      <c r="G685" s="28"/>
      <c r="H685" s="17"/>
      <c r="I685" s="39">
        <f>SUM(I683:I684)</f>
        <v>5000000</v>
      </c>
      <c r="J685" s="41">
        <f>+I685/$I$712*100</f>
        <v>6.4331617651978306E-4</v>
      </c>
      <c r="K685" s="14"/>
      <c r="L685" s="7"/>
      <c r="M685" s="8"/>
    </row>
    <row r="686" spans="1:13" x14ac:dyDescent="0.3">
      <c r="A686" s="28"/>
      <c r="B686" s="28"/>
      <c r="D686" s="85"/>
      <c r="E686" s="28"/>
      <c r="F686" s="28"/>
      <c r="G686" s="28"/>
      <c r="H686" s="17"/>
      <c r="I686" s="28"/>
      <c r="J686" s="49"/>
      <c r="K686" s="14"/>
      <c r="L686" s="7"/>
      <c r="M686" s="8"/>
    </row>
    <row r="687" spans="1:13" x14ac:dyDescent="0.3">
      <c r="A687" s="28"/>
      <c r="B687" s="28"/>
      <c r="D687" s="85"/>
      <c r="E687" s="28"/>
      <c r="F687" s="28"/>
      <c r="G687" s="28"/>
      <c r="H687" s="17"/>
      <c r="I687" s="28"/>
      <c r="J687" s="49"/>
      <c r="K687" s="14"/>
      <c r="L687" s="7"/>
      <c r="M687" s="8"/>
    </row>
    <row r="688" spans="1:13" ht="15" thickBot="1" x14ac:dyDescent="0.35">
      <c r="A688" s="28" t="s">
        <v>465</v>
      </c>
      <c r="B688" s="28"/>
      <c r="C688" s="33" t="s">
        <v>24</v>
      </c>
      <c r="D688" s="43">
        <f>1386+1336</f>
        <v>2722</v>
      </c>
      <c r="E688" s="31" t="s">
        <v>25</v>
      </c>
      <c r="F688" s="29" t="s">
        <v>26</v>
      </c>
      <c r="G688" s="30">
        <v>100000</v>
      </c>
      <c r="H688" s="32" t="s">
        <v>27</v>
      </c>
      <c r="I688" s="65">
        <f>G688*D688</f>
        <v>272200000</v>
      </c>
      <c r="J688" s="49"/>
      <c r="K688" s="14"/>
      <c r="L688" s="7"/>
      <c r="M688" s="8"/>
    </row>
    <row r="689" spans="1:13" ht="15" thickBot="1" x14ac:dyDescent="0.35">
      <c r="A689" s="28"/>
      <c r="B689" s="28"/>
      <c r="C689" s="28"/>
      <c r="D689" s="39">
        <f>SUM(D687:D688)</f>
        <v>2722</v>
      </c>
      <c r="E689" s="28"/>
      <c r="F689" s="28"/>
      <c r="G689" s="28"/>
      <c r="H689" s="17"/>
      <c r="I689" s="39">
        <f>SUM(I687:I688)</f>
        <v>272200000</v>
      </c>
      <c r="J689" s="41">
        <f>+I689/$I$712*100</f>
        <v>3.5022132649736991E-2</v>
      </c>
      <c r="K689" s="14"/>
      <c r="L689" s="7"/>
      <c r="M689" s="8"/>
    </row>
    <row r="690" spans="1:13" x14ac:dyDescent="0.3">
      <c r="A690" s="28"/>
      <c r="B690" s="28"/>
      <c r="C690" s="28"/>
      <c r="D690" s="85"/>
      <c r="E690" s="28"/>
      <c r="F690" s="28"/>
      <c r="G690" s="28"/>
      <c r="H690" s="17"/>
      <c r="I690" s="28"/>
      <c r="J690" s="49"/>
      <c r="K690" s="14"/>
      <c r="L690" s="7"/>
      <c r="M690" s="8"/>
    </row>
    <row r="691" spans="1:13" x14ac:dyDescent="0.3">
      <c r="A691" s="28"/>
      <c r="B691" s="28"/>
      <c r="C691" s="28"/>
      <c r="D691" s="85"/>
      <c r="E691" s="28"/>
      <c r="F691" s="28"/>
      <c r="G691" s="28"/>
      <c r="H691" s="17"/>
      <c r="I691" s="28"/>
      <c r="J691" s="117"/>
      <c r="K691" s="140"/>
      <c r="L691" s="7"/>
      <c r="M691" s="8"/>
    </row>
    <row r="692" spans="1:13" ht="15" thickBot="1" x14ac:dyDescent="0.35">
      <c r="A692" s="28" t="s">
        <v>466</v>
      </c>
      <c r="B692" s="28"/>
      <c r="C692" s="33" t="s">
        <v>24</v>
      </c>
      <c r="D692" s="43">
        <v>50</v>
      </c>
      <c r="E692" s="31" t="s">
        <v>25</v>
      </c>
      <c r="F692" s="29" t="s">
        <v>26</v>
      </c>
      <c r="G692" s="30">
        <v>100000</v>
      </c>
      <c r="H692" s="32" t="s">
        <v>27</v>
      </c>
      <c r="I692" s="65">
        <f>G692*D692</f>
        <v>5000000</v>
      </c>
      <c r="J692" s="117"/>
      <c r="K692" s="140"/>
      <c r="L692" s="7"/>
      <c r="M692" s="8"/>
    </row>
    <row r="693" spans="1:13" ht="15" thickBot="1" x14ac:dyDescent="0.35">
      <c r="A693" s="28"/>
      <c r="B693" s="28"/>
      <c r="D693" s="39">
        <f>SUM(D691:D692)</f>
        <v>50</v>
      </c>
      <c r="E693" s="28"/>
      <c r="F693" s="28"/>
      <c r="G693" s="28"/>
      <c r="H693" s="17"/>
      <c r="I693" s="39">
        <f>SUM(I691:I692)</f>
        <v>5000000</v>
      </c>
      <c r="J693" s="141">
        <f>+I693/$I$712*100</f>
        <v>6.4331617651978306E-4</v>
      </c>
      <c r="K693" s="140"/>
      <c r="L693" s="7"/>
      <c r="M693" s="8"/>
    </row>
    <row r="694" spans="1:13" x14ac:dyDescent="0.3">
      <c r="A694" s="28"/>
      <c r="B694" s="28"/>
      <c r="D694" s="85"/>
      <c r="E694" s="28"/>
      <c r="F694" s="28"/>
      <c r="G694" s="28"/>
      <c r="H694" s="17"/>
      <c r="I694" s="85"/>
      <c r="J694" s="117"/>
      <c r="K694" s="140"/>
      <c r="L694" s="7"/>
      <c r="M694" s="8"/>
    </row>
    <row r="695" spans="1:13" x14ac:dyDescent="0.3">
      <c r="A695" s="28"/>
      <c r="B695" s="28"/>
      <c r="D695" s="85"/>
      <c r="E695" s="28"/>
      <c r="F695" s="28"/>
      <c r="G695" s="28"/>
      <c r="H695" s="17"/>
      <c r="I695" s="85"/>
      <c r="J695" s="117"/>
      <c r="K695" s="140"/>
      <c r="L695" s="7"/>
      <c r="M695" s="8"/>
    </row>
    <row r="696" spans="1:13" ht="15" thickBot="1" x14ac:dyDescent="0.35">
      <c r="A696" s="28" t="s">
        <v>479</v>
      </c>
      <c r="B696" s="28"/>
      <c r="C696" s="33" t="s">
        <v>24</v>
      </c>
      <c r="D696" s="43">
        <v>2072</v>
      </c>
      <c r="E696" s="31" t="s">
        <v>25</v>
      </c>
      <c r="F696" s="29" t="s">
        <v>26</v>
      </c>
      <c r="G696" s="30">
        <v>100000</v>
      </c>
      <c r="H696" s="32" t="s">
        <v>27</v>
      </c>
      <c r="I696" s="65">
        <f>G696*D696</f>
        <v>207200000</v>
      </c>
      <c r="J696" s="117"/>
      <c r="K696" s="140"/>
      <c r="L696" s="7"/>
      <c r="M696" s="8"/>
    </row>
    <row r="697" spans="1:13" ht="15" thickBot="1" x14ac:dyDescent="0.35">
      <c r="A697" s="28"/>
      <c r="B697" s="28"/>
      <c r="D697" s="39">
        <f>SUM(D695:D696)</f>
        <v>2072</v>
      </c>
      <c r="E697" s="28"/>
      <c r="F697" s="28"/>
      <c r="G697" s="28"/>
      <c r="H697" s="17"/>
      <c r="I697" s="39">
        <f>SUM(I695:I696)</f>
        <v>207200000</v>
      </c>
      <c r="J697" s="141">
        <f>+I697/$I$712*100</f>
        <v>2.6659022354979807E-2</v>
      </c>
      <c r="K697" s="140"/>
      <c r="L697" s="7"/>
      <c r="M697" s="8"/>
    </row>
    <row r="698" spans="1:13" x14ac:dyDescent="0.3">
      <c r="A698" s="28"/>
      <c r="B698" s="28"/>
      <c r="D698" s="85"/>
      <c r="E698" s="28"/>
      <c r="F698" s="28"/>
      <c r="G698" s="28"/>
      <c r="H698" s="17"/>
      <c r="I698" s="85"/>
      <c r="J698" s="117"/>
      <c r="K698" s="140"/>
      <c r="L698" s="7"/>
      <c r="M698" s="8"/>
    </row>
    <row r="699" spans="1:13" x14ac:dyDescent="0.3">
      <c r="A699" s="28"/>
      <c r="B699" s="28"/>
      <c r="D699" s="85"/>
      <c r="E699" s="28"/>
      <c r="F699" s="28"/>
      <c r="G699" s="28"/>
      <c r="H699" s="17"/>
      <c r="I699" s="85"/>
      <c r="J699" s="117"/>
      <c r="K699" s="140"/>
      <c r="L699" s="7"/>
      <c r="M699" s="8"/>
    </row>
    <row r="700" spans="1:13" ht="15" thickBot="1" x14ac:dyDescent="0.35">
      <c r="A700" s="28" t="s">
        <v>480</v>
      </c>
      <c r="B700" s="28"/>
      <c r="C700" s="33" t="s">
        <v>24</v>
      </c>
      <c r="D700" s="43">
        <v>2071</v>
      </c>
      <c r="E700" s="31" t="s">
        <v>25</v>
      </c>
      <c r="F700" s="29" t="s">
        <v>26</v>
      </c>
      <c r="G700" s="30">
        <v>100000</v>
      </c>
      <c r="H700" s="32" t="s">
        <v>27</v>
      </c>
      <c r="I700" s="65">
        <f>G700*D700</f>
        <v>207100000</v>
      </c>
      <c r="J700" s="117"/>
      <c r="K700" s="140"/>
      <c r="L700" s="7"/>
      <c r="M700" s="8"/>
    </row>
    <row r="701" spans="1:13" ht="15" thickBot="1" x14ac:dyDescent="0.35">
      <c r="A701" s="28"/>
      <c r="B701" s="28"/>
      <c r="D701" s="39">
        <f>SUM(D699:D700)</f>
        <v>2071</v>
      </c>
      <c r="E701" s="28"/>
      <c r="F701" s="28"/>
      <c r="G701" s="28"/>
      <c r="H701" s="17"/>
      <c r="I701" s="39">
        <f>SUM(I699:I700)</f>
        <v>207100000</v>
      </c>
      <c r="J701" s="141">
        <f>+I701/$I$712*100</f>
        <v>2.6646156031449413E-2</v>
      </c>
      <c r="K701" s="140"/>
      <c r="L701" s="7"/>
      <c r="M701" s="8"/>
    </row>
    <row r="702" spans="1:13" s="7" customFormat="1" x14ac:dyDescent="0.3">
      <c r="K702" s="140"/>
    </row>
    <row r="703" spans="1:13" s="7" customFormat="1" x14ac:dyDescent="0.3">
      <c r="K703" s="140"/>
    </row>
    <row r="704" spans="1:13" ht="15" thickBot="1" x14ac:dyDescent="0.35">
      <c r="A704" s="28" t="s">
        <v>481</v>
      </c>
      <c r="B704" s="28"/>
      <c r="C704" s="33" t="s">
        <v>24</v>
      </c>
      <c r="D704" s="43">
        <v>1500</v>
      </c>
      <c r="E704" s="31" t="s">
        <v>25</v>
      </c>
      <c r="F704" s="29" t="s">
        <v>26</v>
      </c>
      <c r="G704" s="30">
        <v>100000</v>
      </c>
      <c r="H704" s="32" t="s">
        <v>27</v>
      </c>
      <c r="I704" s="65">
        <f>G704*D704</f>
        <v>150000000</v>
      </c>
      <c r="J704" s="117"/>
      <c r="K704" s="140"/>
      <c r="L704" s="7"/>
      <c r="M704" s="8"/>
    </row>
    <row r="705" spans="1:13" ht="15" thickBot="1" x14ac:dyDescent="0.35">
      <c r="A705" s="28"/>
      <c r="B705" s="28"/>
      <c r="D705" s="39">
        <f>SUM(D703:D704)</f>
        <v>1500</v>
      </c>
      <c r="E705" s="28"/>
      <c r="F705" s="28"/>
      <c r="G705" s="28"/>
      <c r="H705" s="17"/>
      <c r="I705" s="39">
        <f>SUM(I703:I704)</f>
        <v>150000000</v>
      </c>
      <c r="J705" s="141">
        <f>+I705/$I$712*100</f>
        <v>1.9299485295593489E-2</v>
      </c>
      <c r="K705" s="140"/>
      <c r="L705" s="7"/>
      <c r="M705" s="8"/>
    </row>
    <row r="706" spans="1:13" s="7" customFormat="1" x14ac:dyDescent="0.3">
      <c r="K706" s="140"/>
    </row>
    <row r="707" spans="1:13" s="7" customFormat="1" x14ac:dyDescent="0.3">
      <c r="K707" s="140"/>
    </row>
    <row r="708" spans="1:13" s="7" customFormat="1" x14ac:dyDescent="0.3">
      <c r="K708" s="140"/>
    </row>
    <row r="709" spans="1:13" s="7" customFormat="1" hidden="1" x14ac:dyDescent="0.3">
      <c r="K709" s="140"/>
    </row>
    <row r="710" spans="1:13" s="7" customFormat="1" hidden="1" x14ac:dyDescent="0.3">
      <c r="K710" s="140"/>
    </row>
    <row r="711" spans="1:13" x14ac:dyDescent="0.3">
      <c r="A711" s="28"/>
      <c r="B711" s="28"/>
      <c r="C711" s="28"/>
      <c r="D711" s="28"/>
      <c r="E711" s="28"/>
      <c r="F711" s="28"/>
      <c r="G711" s="28"/>
      <c r="H711" s="28"/>
      <c r="I711" s="28"/>
      <c r="J711" s="28"/>
      <c r="K711" s="140"/>
      <c r="L711" s="7"/>
      <c r="M711" s="8"/>
    </row>
    <row r="712" spans="1:13" x14ac:dyDescent="0.3">
      <c r="A712" s="118" t="s">
        <v>482</v>
      </c>
      <c r="B712" s="119"/>
      <c r="C712" s="119"/>
      <c r="D712" s="120">
        <f>+D17+D21+D25+D29+D32+D56+D78+D96+D131+D135+D138+D141+D145+D149+D154+D168+D172+D176+D180+D184+D250+D254+D259+D263+D290+D299+D305+D327+D330+D352+D371+D389+D393+D397+D422+D426+D467+D471+D491+D507+D511+D515+D529+D533+D537+D548+D552+D558+D563+D567+D571+D575+D579+D583+D587+D590+D594+D599+D603+D608+D613+D618+D623+D628+D188+D192+D196+D199+D202+D205+D209+D212+D215+D219+D222+D225+D681+D643+D632+D685+D689+D693+D160+D157+D163+D697+D701+D705</f>
        <v>7772228</v>
      </c>
      <c r="E712" s="121"/>
      <c r="F712" s="122"/>
      <c r="G712" s="123"/>
      <c r="H712" s="123"/>
      <c r="I712" s="120">
        <f>+I17+I21+I25+I29+I32+I56+I78+I96+I131+I135+I138+I141+I145+I149+I154+I168+I172+I176+I180+I184+I250+I254+I259+I263+I290+I299+I305+I327+I330+I352+I371+I389+I393+I397+I422+I426+I467+I471+I491+I507+I511+I515+I529+I533+I537+I548+I552+I558+I563+I567+I571+I575+I579+I583+I587+I590+I594+I599+I603+I608+I613+I618+I623+I628+I188+I192+I196+I199+I202+I205+I209+I212+I215+I219+I222+I225+I681+I643+I632+I685+I689+I693+I160+I157+I163+I697+I701+I705</f>
        <v>777222800000</v>
      </c>
      <c r="J712" s="141">
        <f>+I712/$I$712*100</f>
        <v>100</v>
      </c>
      <c r="K712" s="140"/>
      <c r="L712" s="7"/>
      <c r="M712" s="8"/>
    </row>
    <row r="713" spans="1:13" x14ac:dyDescent="0.3">
      <c r="A713" s="28"/>
      <c r="B713" s="17"/>
      <c r="D713" s="17"/>
      <c r="E713" s="17"/>
      <c r="F713" s="16"/>
      <c r="G713" s="18"/>
      <c r="H713" s="18"/>
      <c r="I713" s="38"/>
      <c r="J713" s="117"/>
      <c r="K713" s="140"/>
      <c r="L713" s="7"/>
      <c r="M713" s="8"/>
    </row>
    <row r="714" spans="1:13" x14ac:dyDescent="0.3">
      <c r="A714" s="23" t="s">
        <v>483</v>
      </c>
      <c r="B714" s="124"/>
      <c r="C714" s="124"/>
      <c r="D714" s="124"/>
      <c r="E714" s="124"/>
      <c r="F714" s="16"/>
      <c r="G714" s="124"/>
      <c r="H714" s="124"/>
      <c r="I714" s="125"/>
      <c r="J714" s="125"/>
      <c r="K714" s="140"/>
      <c r="L714" s="7"/>
      <c r="M714" s="8"/>
    </row>
    <row r="715" spans="1:13" ht="15" thickBot="1" x14ac:dyDescent="0.35">
      <c r="A715" s="23"/>
      <c r="B715" s="124"/>
      <c r="C715" s="124"/>
      <c r="D715" s="124"/>
      <c r="E715" s="124"/>
      <c r="F715" s="124"/>
      <c r="G715" s="124"/>
      <c r="H715" s="124"/>
      <c r="I715" s="125"/>
      <c r="J715" s="125"/>
      <c r="K715" s="140"/>
      <c r="L715" s="7"/>
      <c r="M715" s="8"/>
    </row>
    <row r="716" spans="1:13" x14ac:dyDescent="0.3">
      <c r="A716" s="126" t="s">
        <v>467</v>
      </c>
      <c r="B716" s="127" t="s">
        <v>468</v>
      </c>
      <c r="C716" s="127" t="s">
        <v>469</v>
      </c>
      <c r="D716" s="127" t="s">
        <v>470</v>
      </c>
      <c r="E716" s="127" t="s">
        <v>12</v>
      </c>
      <c r="F716" s="26" t="s">
        <v>13</v>
      </c>
      <c r="G716" s="26" t="s">
        <v>14</v>
      </c>
      <c r="H716" s="26" t="s">
        <v>15</v>
      </c>
      <c r="I716" s="24" t="s">
        <v>16</v>
      </c>
      <c r="J716" s="128"/>
      <c r="K716" s="14"/>
      <c r="L716" s="7"/>
      <c r="M716" s="8"/>
    </row>
    <row r="717" spans="1:13" x14ac:dyDescent="0.3">
      <c r="A717" s="28"/>
      <c r="B717" s="96">
        <v>4</v>
      </c>
      <c r="C717" s="129" t="s">
        <v>471</v>
      </c>
      <c r="D717" s="33">
        <v>100</v>
      </c>
      <c r="E717" s="96" t="s">
        <v>25</v>
      </c>
      <c r="F717" s="29" t="s">
        <v>26</v>
      </c>
      <c r="G717" s="30">
        <v>100000</v>
      </c>
      <c r="H717" s="129"/>
      <c r="I717" s="33">
        <f t="shared" ref="I717:I723" si="18">G717*D717</f>
        <v>10000000</v>
      </c>
      <c r="J717" s="128"/>
      <c r="K717" s="14"/>
      <c r="L717" s="7"/>
      <c r="M717" s="8"/>
    </row>
    <row r="718" spans="1:13" x14ac:dyDescent="0.3">
      <c r="A718" s="28"/>
      <c r="B718" s="96">
        <v>6</v>
      </c>
      <c r="C718" s="129" t="s">
        <v>472</v>
      </c>
      <c r="D718" s="33">
        <v>400</v>
      </c>
      <c r="E718" s="96" t="s">
        <v>25</v>
      </c>
      <c r="F718" s="29" t="s">
        <v>26</v>
      </c>
      <c r="G718" s="30">
        <v>100000</v>
      </c>
      <c r="H718" s="129"/>
      <c r="I718" s="33">
        <f t="shared" si="18"/>
        <v>40000000</v>
      </c>
      <c r="J718" s="128"/>
      <c r="K718" s="14"/>
      <c r="L718" s="7"/>
      <c r="M718" s="8"/>
    </row>
    <row r="719" spans="1:13" x14ac:dyDescent="0.3">
      <c r="A719" s="28"/>
      <c r="B719" s="96">
        <v>6</v>
      </c>
      <c r="C719" s="129" t="s">
        <v>473</v>
      </c>
      <c r="D719" s="33">
        <v>650</v>
      </c>
      <c r="E719" s="96" t="s">
        <v>25</v>
      </c>
      <c r="F719" s="29" t="s">
        <v>26</v>
      </c>
      <c r="G719" s="30">
        <v>100000</v>
      </c>
      <c r="H719" s="129"/>
      <c r="I719" s="33">
        <f t="shared" si="18"/>
        <v>65000000</v>
      </c>
      <c r="J719" s="128"/>
      <c r="K719" s="14"/>
      <c r="L719" s="7"/>
      <c r="M719" s="8"/>
    </row>
    <row r="720" spans="1:13" x14ac:dyDescent="0.3">
      <c r="A720" s="28"/>
      <c r="B720" s="96">
        <v>14</v>
      </c>
      <c r="C720" s="129" t="s">
        <v>474</v>
      </c>
      <c r="D720" s="33">
        <v>50</v>
      </c>
      <c r="E720" s="96" t="s">
        <v>25</v>
      </c>
      <c r="F720" s="29" t="s">
        <v>26</v>
      </c>
      <c r="G720" s="30">
        <v>100000</v>
      </c>
      <c r="H720" s="33"/>
      <c r="I720" s="33">
        <f t="shared" si="18"/>
        <v>5000000</v>
      </c>
      <c r="J720" s="128"/>
      <c r="K720" s="14"/>
      <c r="L720" s="7"/>
      <c r="M720" s="8"/>
    </row>
    <row r="721" spans="1:13" x14ac:dyDescent="0.3">
      <c r="A721" s="28"/>
      <c r="B721" s="96">
        <v>14</v>
      </c>
      <c r="C721" s="129" t="s">
        <v>475</v>
      </c>
      <c r="D721" s="33">
        <v>2</v>
      </c>
      <c r="E721" s="96" t="s">
        <v>25</v>
      </c>
      <c r="F721" s="29" t="s">
        <v>26</v>
      </c>
      <c r="G721" s="30">
        <v>100000</v>
      </c>
      <c r="H721" s="33"/>
      <c r="I721" s="33">
        <f t="shared" si="18"/>
        <v>200000</v>
      </c>
      <c r="J721" s="128"/>
      <c r="K721" s="14"/>
      <c r="L721" s="7"/>
      <c r="M721" s="8"/>
    </row>
    <row r="722" spans="1:13" x14ac:dyDescent="0.3">
      <c r="A722" s="28"/>
      <c r="B722" s="96">
        <v>14</v>
      </c>
      <c r="C722" s="129" t="s">
        <v>476</v>
      </c>
      <c r="D722" s="33">
        <f>145-5</f>
        <v>140</v>
      </c>
      <c r="E722" s="96" t="s">
        <v>25</v>
      </c>
      <c r="F722" s="29" t="s">
        <v>26</v>
      </c>
      <c r="G722" s="30">
        <v>100000</v>
      </c>
      <c r="H722" s="33"/>
      <c r="I722" s="33">
        <f t="shared" si="18"/>
        <v>14000000</v>
      </c>
      <c r="J722" s="128"/>
      <c r="K722" s="14"/>
      <c r="L722" s="7"/>
      <c r="M722" s="8"/>
    </row>
    <row r="723" spans="1:13" ht="15" thickBot="1" x14ac:dyDescent="0.35">
      <c r="A723" s="28"/>
      <c r="B723" s="96">
        <v>17</v>
      </c>
      <c r="C723" s="129" t="s">
        <v>477</v>
      </c>
      <c r="D723" s="65">
        <v>100</v>
      </c>
      <c r="E723" s="96" t="s">
        <v>25</v>
      </c>
      <c r="F723" s="29" t="s">
        <v>26</v>
      </c>
      <c r="G723" s="30">
        <v>100000</v>
      </c>
      <c r="H723" s="33"/>
      <c r="I723" s="65">
        <f t="shared" si="18"/>
        <v>10000000</v>
      </c>
      <c r="J723" s="128"/>
      <c r="K723" s="14"/>
      <c r="L723" s="7"/>
      <c r="M723" s="8"/>
    </row>
    <row r="724" spans="1:13" ht="15" thickBot="1" x14ac:dyDescent="0.35">
      <c r="A724" s="28"/>
      <c r="B724" s="96"/>
      <c r="C724" s="130"/>
      <c r="D724" s="40">
        <f>SUM(D717:D723)</f>
        <v>1442</v>
      </c>
      <c r="E724" s="131"/>
      <c r="F724" s="29"/>
      <c r="G724" s="30"/>
      <c r="H724" s="94"/>
      <c r="I724" s="40">
        <f>SUM(I717:I723)</f>
        <v>144200000</v>
      </c>
      <c r="J724" s="128"/>
      <c r="K724" s="14"/>
      <c r="L724" s="7"/>
      <c r="M724" s="8"/>
    </row>
    <row r="725" spans="1:13" ht="15" thickBot="1" x14ac:dyDescent="0.35">
      <c r="A725" s="28"/>
      <c r="B725" s="12"/>
      <c r="D725" s="132"/>
      <c r="E725" s="12"/>
      <c r="F725" s="17"/>
      <c r="G725" s="18"/>
      <c r="H725" s="36"/>
      <c r="I725" s="38"/>
      <c r="J725" s="128"/>
      <c r="K725" s="14"/>
      <c r="L725" s="7"/>
      <c r="M725" s="8"/>
    </row>
    <row r="726" spans="1:13" ht="15" thickBot="1" x14ac:dyDescent="0.35">
      <c r="A726" s="133" t="s">
        <v>478</v>
      </c>
      <c r="B726" s="134"/>
      <c r="C726" s="135"/>
      <c r="D726" s="39">
        <f>+D712+D724</f>
        <v>7773670</v>
      </c>
      <c r="E726" s="136"/>
      <c r="F726" s="134"/>
      <c r="G726" s="134"/>
      <c r="H726" s="137"/>
      <c r="I726" s="40">
        <f>+I724+I712</f>
        <v>777367000000</v>
      </c>
      <c r="J726" s="138"/>
      <c r="K726" s="139"/>
      <c r="L726" s="7"/>
      <c r="M726" s="8"/>
    </row>
    <row r="727" spans="1:13" x14ac:dyDescent="0.3">
      <c r="K727" s="7"/>
      <c r="L727" s="7"/>
      <c r="M727" s="8"/>
    </row>
    <row r="728" spans="1:13" x14ac:dyDescent="0.3">
      <c r="D728" s="9">
        <f>+D726-[1]SET!D707</f>
        <v>0</v>
      </c>
      <c r="I728" s="9"/>
      <c r="K728" s="7"/>
      <c r="L728" s="7"/>
      <c r="M728" s="8"/>
    </row>
    <row r="729" spans="1:13" x14ac:dyDescent="0.3">
      <c r="D729" s="9"/>
      <c r="I729" s="9"/>
      <c r="K729" s="7"/>
      <c r="L729" s="7"/>
      <c r="M729" s="8"/>
    </row>
    <row r="730" spans="1:13" x14ac:dyDescent="0.3">
      <c r="D730" s="9"/>
      <c r="K730" s="7"/>
      <c r="L730" s="7"/>
      <c r="M730" s="8"/>
    </row>
    <row r="731" spans="1:13" x14ac:dyDescent="0.3">
      <c r="K731" s="7"/>
      <c r="L731" s="7"/>
      <c r="M731" s="8"/>
    </row>
    <row r="732" spans="1:13" x14ac:dyDescent="0.3">
      <c r="K732" s="7"/>
      <c r="L732" s="7"/>
      <c r="M732" s="8"/>
    </row>
    <row r="733" spans="1:13" x14ac:dyDescent="0.3">
      <c r="K733" s="7"/>
      <c r="L733" s="7"/>
      <c r="M733" s="8"/>
    </row>
    <row r="734" spans="1:13" x14ac:dyDescent="0.3">
      <c r="K734" s="7"/>
      <c r="L734" s="7"/>
      <c r="M734" s="8"/>
    </row>
    <row r="735" spans="1:13" x14ac:dyDescent="0.3">
      <c r="K735" s="7"/>
      <c r="L735" s="7"/>
      <c r="M735" s="8"/>
    </row>
    <row r="736" spans="1:13" x14ac:dyDescent="0.3">
      <c r="K736" s="7"/>
      <c r="L736" s="7"/>
      <c r="M736" s="8"/>
    </row>
    <row r="737" spans="11:13" x14ac:dyDescent="0.3">
      <c r="K737" s="7"/>
      <c r="L737" s="7"/>
      <c r="M737" s="8"/>
    </row>
    <row r="738" spans="11:13" x14ac:dyDescent="0.3">
      <c r="K738" s="7"/>
      <c r="L738" s="7"/>
      <c r="M738" s="8"/>
    </row>
    <row r="739" spans="11:13" x14ac:dyDescent="0.3">
      <c r="K739" s="7"/>
      <c r="L739" s="7"/>
      <c r="M739" s="8"/>
    </row>
    <row r="740" spans="11:13" x14ac:dyDescent="0.3">
      <c r="K740" s="7"/>
      <c r="L740" s="7"/>
      <c r="M740" s="8"/>
    </row>
    <row r="741" spans="11:13" x14ac:dyDescent="0.3">
      <c r="K741" s="7"/>
      <c r="L741" s="7"/>
      <c r="M741" s="8"/>
    </row>
    <row r="742" spans="11:13" x14ac:dyDescent="0.3">
      <c r="K742" s="7"/>
      <c r="L742" s="7"/>
      <c r="M742" s="8"/>
    </row>
    <row r="743" spans="11:13" x14ac:dyDescent="0.3">
      <c r="K743" s="7"/>
      <c r="L743" s="7"/>
      <c r="M743" s="8"/>
    </row>
    <row r="744" spans="11:13" x14ac:dyDescent="0.3">
      <c r="K744" s="7"/>
      <c r="L744" s="7"/>
      <c r="M744" s="8"/>
    </row>
    <row r="745" spans="11:13" x14ac:dyDescent="0.3">
      <c r="K745" s="7"/>
      <c r="L745" s="7"/>
      <c r="M745" s="8"/>
    </row>
    <row r="746" spans="11:13" x14ac:dyDescent="0.3">
      <c r="K746" s="7"/>
      <c r="L746" s="7"/>
      <c r="M746" s="8"/>
    </row>
    <row r="747" spans="11:13" x14ac:dyDescent="0.3">
      <c r="K747" s="7"/>
      <c r="L747" s="7"/>
      <c r="M747" s="8"/>
    </row>
    <row r="748" spans="11:13" x14ac:dyDescent="0.3">
      <c r="K748" s="7"/>
      <c r="L748" s="7"/>
      <c r="M748" s="8"/>
    </row>
    <row r="749" spans="11:13" x14ac:dyDescent="0.3">
      <c r="K749" s="7"/>
      <c r="L749" s="7"/>
      <c r="M749" s="8"/>
    </row>
    <row r="750" spans="11:13" x14ac:dyDescent="0.3">
      <c r="K750" s="7"/>
      <c r="L750" s="7"/>
      <c r="M750" s="8"/>
    </row>
    <row r="751" spans="11:13" x14ac:dyDescent="0.3">
      <c r="K751" s="7"/>
      <c r="L751" s="7"/>
      <c r="M751" s="8"/>
    </row>
    <row r="752" spans="11:13" x14ac:dyDescent="0.3">
      <c r="K752" s="7"/>
      <c r="L752" s="7"/>
      <c r="M752" s="8"/>
    </row>
    <row r="753" spans="11:13" x14ac:dyDescent="0.3">
      <c r="K753" s="7"/>
      <c r="L753" s="7"/>
      <c r="M753" s="8"/>
    </row>
    <row r="754" spans="11:13" x14ac:dyDescent="0.3">
      <c r="K754" s="7"/>
      <c r="L754" s="7"/>
      <c r="M754" s="8"/>
    </row>
    <row r="755" spans="11:13" x14ac:dyDescent="0.3">
      <c r="K755" s="7"/>
      <c r="L755" s="7"/>
      <c r="M755" s="8"/>
    </row>
    <row r="756" spans="11:13" x14ac:dyDescent="0.3">
      <c r="K756" s="7"/>
      <c r="L756" s="7"/>
      <c r="M756" s="8"/>
    </row>
    <row r="757" spans="11:13" x14ac:dyDescent="0.3">
      <c r="K757" s="7"/>
      <c r="L757" s="7"/>
      <c r="M757" s="8"/>
    </row>
    <row r="758" spans="11:13" x14ac:dyDescent="0.3">
      <c r="K758" s="7"/>
      <c r="L758" s="7"/>
      <c r="M758" s="8"/>
    </row>
    <row r="759" spans="11:13" x14ac:dyDescent="0.3">
      <c r="K759" s="7"/>
      <c r="L759" s="7"/>
      <c r="M759" s="8"/>
    </row>
    <row r="760" spans="11:13" x14ac:dyDescent="0.3">
      <c r="K760" s="7"/>
      <c r="L760" s="7"/>
      <c r="M760" s="8"/>
    </row>
    <row r="761" spans="11:13" x14ac:dyDescent="0.3">
      <c r="K761" s="7"/>
      <c r="L761" s="7"/>
      <c r="M761" s="8"/>
    </row>
    <row r="762" spans="11:13" x14ac:dyDescent="0.3">
      <c r="K762" s="7"/>
      <c r="L762" s="7"/>
      <c r="M762" s="8"/>
    </row>
    <row r="763" spans="11:13" x14ac:dyDescent="0.3">
      <c r="K763" s="7"/>
      <c r="L763" s="7"/>
      <c r="M763" s="8"/>
    </row>
    <row r="764" spans="11:13" x14ac:dyDescent="0.3">
      <c r="K764" s="7"/>
      <c r="L764" s="7"/>
      <c r="M764" s="8"/>
    </row>
    <row r="765" spans="11:13" x14ac:dyDescent="0.3">
      <c r="K765" s="7"/>
      <c r="L765" s="7"/>
      <c r="M765" s="8"/>
    </row>
    <row r="766" spans="11:13" x14ac:dyDescent="0.3">
      <c r="K766" s="7"/>
      <c r="L766" s="7"/>
      <c r="M766" s="8"/>
    </row>
    <row r="767" spans="11:13" x14ac:dyDescent="0.3">
      <c r="K767" s="7"/>
      <c r="L767" s="7"/>
      <c r="M767" s="8"/>
    </row>
    <row r="768" spans="11:13" x14ac:dyDescent="0.3">
      <c r="K768" s="7"/>
      <c r="L768" s="7"/>
      <c r="M768" s="8"/>
    </row>
    <row r="769" spans="11:13" x14ac:dyDescent="0.3">
      <c r="K769" s="7"/>
      <c r="L769" s="7"/>
      <c r="M769" s="8"/>
    </row>
    <row r="770" spans="11:13" x14ac:dyDescent="0.3">
      <c r="K770" s="7"/>
      <c r="L770" s="7"/>
      <c r="M770" s="8"/>
    </row>
    <row r="771" spans="11:13" x14ac:dyDescent="0.3">
      <c r="K771" s="7"/>
      <c r="L771" s="7"/>
      <c r="M771" s="8"/>
    </row>
    <row r="772" spans="11:13" x14ac:dyDescent="0.3">
      <c r="K772" s="7"/>
      <c r="L772" s="7"/>
      <c r="M772" s="8"/>
    </row>
    <row r="773" spans="11:13" x14ac:dyDescent="0.3">
      <c r="K773" s="7"/>
      <c r="L773" s="7"/>
      <c r="M773" s="8"/>
    </row>
    <row r="774" spans="11:13" x14ac:dyDescent="0.3">
      <c r="K774" s="7"/>
      <c r="L774" s="7"/>
      <c r="M774" s="8"/>
    </row>
    <row r="775" spans="11:13" x14ac:dyDescent="0.3">
      <c r="K775" s="7"/>
      <c r="L775" s="7"/>
      <c r="M775" s="8"/>
    </row>
    <row r="776" spans="11:13" x14ac:dyDescent="0.3">
      <c r="K776" s="7"/>
      <c r="L776" s="7"/>
      <c r="M776" s="8"/>
    </row>
    <row r="777" spans="11:13" x14ac:dyDescent="0.3">
      <c r="K777" s="7"/>
      <c r="L777" s="7"/>
      <c r="M777" s="8"/>
    </row>
    <row r="778" spans="11:13" x14ac:dyDescent="0.3">
      <c r="K778" s="7"/>
      <c r="L778" s="7"/>
      <c r="M778" s="8"/>
    </row>
    <row r="779" spans="11:13" x14ac:dyDescent="0.3">
      <c r="K779" s="7"/>
      <c r="L779" s="7"/>
      <c r="M779" s="8"/>
    </row>
    <row r="780" spans="11:13" x14ac:dyDescent="0.3">
      <c r="K780" s="7"/>
      <c r="L780" s="7"/>
      <c r="M780" s="8"/>
    </row>
    <row r="781" spans="11:13" x14ac:dyDescent="0.3">
      <c r="K781" s="7"/>
      <c r="L781" s="7"/>
      <c r="M781" s="8"/>
    </row>
    <row r="782" spans="11:13" x14ac:dyDescent="0.3">
      <c r="K782" s="7"/>
      <c r="L782" s="7"/>
      <c r="M782" s="8"/>
    </row>
    <row r="783" spans="11:13" x14ac:dyDescent="0.3">
      <c r="K783" s="7"/>
      <c r="L783" s="7"/>
      <c r="M783" s="8"/>
    </row>
    <row r="784" spans="11:13" x14ac:dyDescent="0.3">
      <c r="K784" s="7"/>
      <c r="L784" s="7"/>
      <c r="M784" s="8"/>
    </row>
    <row r="785" spans="11:13" x14ac:dyDescent="0.3">
      <c r="K785" s="7"/>
      <c r="L785" s="7"/>
      <c r="M785" s="8"/>
    </row>
    <row r="786" spans="11:13" x14ac:dyDescent="0.3">
      <c r="K786" s="7"/>
      <c r="L786" s="7"/>
      <c r="M786" s="8"/>
    </row>
    <row r="787" spans="11:13" x14ac:dyDescent="0.3">
      <c r="K787" s="7"/>
      <c r="L787" s="7"/>
      <c r="M787" s="8"/>
    </row>
    <row r="788" spans="11:13" x14ac:dyDescent="0.3">
      <c r="K788" s="7"/>
      <c r="L788" s="7"/>
      <c r="M788" s="8"/>
    </row>
    <row r="789" spans="11:13" x14ac:dyDescent="0.3">
      <c r="K789" s="7"/>
      <c r="L789" s="7"/>
      <c r="M789" s="8"/>
    </row>
    <row r="790" spans="11:13" x14ac:dyDescent="0.3">
      <c r="K790" s="7"/>
      <c r="L790" s="7"/>
      <c r="M790" s="8"/>
    </row>
    <row r="791" spans="11:13" x14ac:dyDescent="0.3">
      <c r="K791" s="7"/>
      <c r="L791" s="7"/>
      <c r="M791" s="8"/>
    </row>
    <row r="792" spans="11:13" x14ac:dyDescent="0.3">
      <c r="K792" s="7"/>
      <c r="L792" s="7"/>
      <c r="M792" s="8"/>
    </row>
    <row r="793" spans="11:13" x14ac:dyDescent="0.3">
      <c r="K793" s="7"/>
      <c r="L793" s="7"/>
      <c r="M793" s="8"/>
    </row>
    <row r="794" spans="11:13" x14ac:dyDescent="0.3">
      <c r="K794" s="7"/>
      <c r="L794" s="7"/>
      <c r="M794" s="8"/>
    </row>
    <row r="795" spans="11:13" x14ac:dyDescent="0.3">
      <c r="K795" s="7"/>
      <c r="L795" s="7"/>
      <c r="M795" s="8"/>
    </row>
    <row r="796" spans="11:13" x14ac:dyDescent="0.3">
      <c r="K796" s="7"/>
      <c r="L796" s="7"/>
      <c r="M796" s="8"/>
    </row>
    <row r="797" spans="11:13" x14ac:dyDescent="0.3">
      <c r="K797" s="7"/>
      <c r="L797" s="7"/>
      <c r="M797" s="8"/>
    </row>
    <row r="798" spans="11:13" x14ac:dyDescent="0.3">
      <c r="K798" s="7"/>
      <c r="L798" s="7"/>
      <c r="M798" s="8"/>
    </row>
    <row r="799" spans="11:13" x14ac:dyDescent="0.3">
      <c r="K799" s="7"/>
      <c r="L799" s="7"/>
      <c r="M799" s="8"/>
    </row>
    <row r="800" spans="11:13" x14ac:dyDescent="0.3">
      <c r="K800" s="7"/>
      <c r="L800" s="7"/>
      <c r="M800" s="8"/>
    </row>
    <row r="801" spans="11:13" x14ac:dyDescent="0.3">
      <c r="K801" s="7"/>
      <c r="L801" s="7"/>
      <c r="M801" s="8"/>
    </row>
    <row r="802" spans="11:13" x14ac:dyDescent="0.3">
      <c r="K802" s="7"/>
      <c r="L802" s="7"/>
      <c r="M802" s="8"/>
    </row>
    <row r="803" spans="11:13" x14ac:dyDescent="0.3">
      <c r="K803" s="7"/>
      <c r="L803" s="7"/>
      <c r="M803" s="8"/>
    </row>
    <row r="804" spans="11:13" x14ac:dyDescent="0.3">
      <c r="K804" s="7"/>
      <c r="L804" s="7"/>
      <c r="M804" s="8"/>
    </row>
    <row r="805" spans="11:13" x14ac:dyDescent="0.3">
      <c r="K805" s="7"/>
      <c r="L805" s="7"/>
      <c r="M805" s="8"/>
    </row>
    <row r="806" spans="11:13" x14ac:dyDescent="0.3">
      <c r="K806" s="7"/>
      <c r="L806" s="7"/>
      <c r="M806" s="8"/>
    </row>
    <row r="807" spans="11:13" x14ac:dyDescent="0.3">
      <c r="K807" s="7"/>
      <c r="L807" s="7"/>
      <c r="M807" s="8"/>
    </row>
    <row r="808" spans="11:13" x14ac:dyDescent="0.3">
      <c r="K808" s="7"/>
      <c r="L808" s="7"/>
      <c r="M808" s="8"/>
    </row>
    <row r="809" spans="11:13" x14ac:dyDescent="0.3">
      <c r="K809" s="7"/>
      <c r="L809" s="7"/>
      <c r="M809" s="8"/>
    </row>
    <row r="810" spans="11:13" x14ac:dyDescent="0.3">
      <c r="K810" s="7"/>
      <c r="L810" s="7"/>
      <c r="M810" s="8"/>
    </row>
    <row r="811" spans="11:13" x14ac:dyDescent="0.3">
      <c r="K811" s="7"/>
      <c r="L811" s="7"/>
      <c r="M811" s="8"/>
    </row>
    <row r="812" spans="11:13" x14ac:dyDescent="0.3">
      <c r="K812" s="7"/>
      <c r="L812" s="7"/>
      <c r="M812" s="8"/>
    </row>
    <row r="813" spans="11:13" x14ac:dyDescent="0.3">
      <c r="K813" s="7"/>
      <c r="L813" s="7"/>
      <c r="M813" s="8"/>
    </row>
    <row r="814" spans="11:13" x14ac:dyDescent="0.3">
      <c r="K814" s="7"/>
      <c r="L814" s="7"/>
      <c r="M814" s="8"/>
    </row>
    <row r="815" spans="11:13" x14ac:dyDescent="0.3">
      <c r="K815" s="7"/>
      <c r="L815" s="7"/>
      <c r="M815" s="8"/>
    </row>
    <row r="816" spans="11:13" x14ac:dyDescent="0.3">
      <c r="K816" s="7"/>
      <c r="L816" s="7"/>
      <c r="M816" s="8"/>
    </row>
    <row r="817" spans="11:13" x14ac:dyDescent="0.3">
      <c r="K817" s="7"/>
      <c r="L817" s="7"/>
      <c r="M817" s="8"/>
    </row>
    <row r="818" spans="11:13" x14ac:dyDescent="0.3">
      <c r="K818" s="7"/>
      <c r="L818" s="7"/>
      <c r="M818" s="8"/>
    </row>
    <row r="819" spans="11:13" x14ac:dyDescent="0.3">
      <c r="K819" s="7"/>
      <c r="L819" s="7"/>
      <c r="M819" s="8"/>
    </row>
    <row r="820" spans="11:13" x14ac:dyDescent="0.3">
      <c r="K820" s="7"/>
      <c r="L820" s="7"/>
      <c r="M820" s="8"/>
    </row>
    <row r="821" spans="11:13" x14ac:dyDescent="0.3">
      <c r="K821" s="7"/>
      <c r="L821" s="7"/>
      <c r="M821" s="8"/>
    </row>
    <row r="822" spans="11:13" x14ac:dyDescent="0.3">
      <c r="K822" s="7"/>
      <c r="L822" s="7"/>
      <c r="M822" s="8"/>
    </row>
    <row r="823" spans="11:13" x14ac:dyDescent="0.3">
      <c r="K823" s="7"/>
      <c r="L823" s="7"/>
      <c r="M823" s="8"/>
    </row>
    <row r="824" spans="11:13" x14ac:dyDescent="0.3">
      <c r="K824" s="7"/>
      <c r="L824" s="7"/>
      <c r="M824" s="8"/>
    </row>
    <row r="825" spans="11:13" x14ac:dyDescent="0.3">
      <c r="K825" s="7"/>
      <c r="L825" s="7"/>
      <c r="M825" s="8"/>
    </row>
    <row r="826" spans="11:13" x14ac:dyDescent="0.3">
      <c r="K826" s="7"/>
      <c r="L826" s="7"/>
      <c r="M826" s="8"/>
    </row>
    <row r="827" spans="11:13" x14ac:dyDescent="0.3">
      <c r="K827" s="7"/>
      <c r="L827" s="7"/>
      <c r="M827" s="8"/>
    </row>
    <row r="828" spans="11:13" x14ac:dyDescent="0.3">
      <c r="K828" s="7"/>
      <c r="L828" s="7"/>
      <c r="M828" s="8"/>
    </row>
    <row r="829" spans="11:13" x14ac:dyDescent="0.3">
      <c r="K829" s="7"/>
      <c r="L829" s="7"/>
      <c r="M829" s="8"/>
    </row>
    <row r="830" spans="11:13" x14ac:dyDescent="0.3">
      <c r="K830" s="7"/>
      <c r="L830" s="7"/>
      <c r="M830" s="8"/>
    </row>
    <row r="831" spans="11:13" x14ac:dyDescent="0.3">
      <c r="K831" s="7"/>
      <c r="L831" s="7"/>
      <c r="M831" s="8"/>
    </row>
    <row r="832" spans="11:13" x14ac:dyDescent="0.3">
      <c r="K832" s="7"/>
      <c r="L832" s="7"/>
      <c r="M832" s="8"/>
    </row>
    <row r="833" spans="11:13" x14ac:dyDescent="0.3">
      <c r="K833" s="7"/>
      <c r="L833" s="7"/>
      <c r="M833" s="8"/>
    </row>
    <row r="834" spans="11:13" x14ac:dyDescent="0.3">
      <c r="K834" s="7"/>
      <c r="L834" s="7"/>
      <c r="M834" s="8"/>
    </row>
    <row r="835" spans="11:13" x14ac:dyDescent="0.3">
      <c r="K835" s="7"/>
      <c r="L835" s="7"/>
      <c r="M835" s="8"/>
    </row>
    <row r="836" spans="11:13" x14ac:dyDescent="0.3">
      <c r="K836" s="7"/>
      <c r="L836" s="7"/>
      <c r="M836" s="8"/>
    </row>
    <row r="837" spans="11:13" x14ac:dyDescent="0.3">
      <c r="K837" s="7"/>
      <c r="L837" s="7"/>
      <c r="M837" s="8"/>
    </row>
    <row r="838" spans="11:13" x14ac:dyDescent="0.3">
      <c r="K838" s="7"/>
      <c r="L838" s="7"/>
      <c r="M838" s="8"/>
    </row>
    <row r="839" spans="11:13" x14ac:dyDescent="0.3">
      <c r="K839" s="7"/>
      <c r="L839" s="7"/>
      <c r="M839" s="8"/>
    </row>
    <row r="840" spans="11:13" x14ac:dyDescent="0.3">
      <c r="K840" s="7"/>
      <c r="L840" s="7"/>
      <c r="M840" s="8"/>
    </row>
    <row r="841" spans="11:13" x14ac:dyDescent="0.3">
      <c r="K841" s="7"/>
      <c r="L841" s="7"/>
      <c r="M841" s="8"/>
    </row>
    <row r="842" spans="11:13" x14ac:dyDescent="0.3">
      <c r="K842" s="7"/>
      <c r="L842" s="7"/>
      <c r="M842" s="8"/>
    </row>
    <row r="843" spans="11:13" x14ac:dyDescent="0.3">
      <c r="K843" s="7"/>
      <c r="L843" s="7"/>
      <c r="M843" s="8"/>
    </row>
    <row r="844" spans="11:13" x14ac:dyDescent="0.3">
      <c r="K844" s="7"/>
      <c r="L844" s="7"/>
      <c r="M844" s="8"/>
    </row>
    <row r="845" spans="11:13" x14ac:dyDescent="0.3">
      <c r="K845" s="7"/>
      <c r="L845" s="7"/>
      <c r="M845" s="8"/>
    </row>
    <row r="846" spans="11:13" x14ac:dyDescent="0.3">
      <c r="K846" s="7"/>
      <c r="L846" s="7"/>
      <c r="M846" s="8"/>
    </row>
    <row r="847" spans="11:13" x14ac:dyDescent="0.3">
      <c r="K847" s="7"/>
      <c r="L847" s="7"/>
      <c r="M847" s="8"/>
    </row>
    <row r="848" spans="11:13" x14ac:dyDescent="0.3">
      <c r="K848" s="7"/>
      <c r="L848" s="7"/>
      <c r="M848" s="8"/>
    </row>
    <row r="849" spans="11:13" x14ac:dyDescent="0.3">
      <c r="K849" s="7"/>
      <c r="L849" s="7"/>
      <c r="M849" s="8"/>
    </row>
    <row r="850" spans="11:13" x14ac:dyDescent="0.3">
      <c r="K850" s="7"/>
      <c r="L850" s="7"/>
      <c r="M850" s="8"/>
    </row>
    <row r="851" spans="11:13" x14ac:dyDescent="0.3">
      <c r="K851" s="7"/>
      <c r="L851" s="7"/>
      <c r="M851" s="8"/>
    </row>
    <row r="852" spans="11:13" x14ac:dyDescent="0.3">
      <c r="K852" s="7"/>
      <c r="L852" s="7"/>
      <c r="M852" s="8"/>
    </row>
    <row r="853" spans="11:13" x14ac:dyDescent="0.3">
      <c r="K853" s="7"/>
      <c r="L853" s="7"/>
      <c r="M853" s="8"/>
    </row>
    <row r="854" spans="11:13" x14ac:dyDescent="0.3">
      <c r="K854" s="7"/>
      <c r="L854" s="7"/>
      <c r="M854" s="8"/>
    </row>
    <row r="855" spans="11:13" x14ac:dyDescent="0.3">
      <c r="K855" s="7"/>
      <c r="L855" s="7"/>
      <c r="M855" s="8"/>
    </row>
    <row r="856" spans="11:13" x14ac:dyDescent="0.3">
      <c r="K856" s="7"/>
      <c r="L856" s="7"/>
      <c r="M856" s="8"/>
    </row>
    <row r="857" spans="11:13" x14ac:dyDescent="0.3">
      <c r="K857" s="7"/>
      <c r="L857" s="7"/>
      <c r="M857" s="8"/>
    </row>
    <row r="858" spans="11:13" x14ac:dyDescent="0.3">
      <c r="K858" s="7"/>
      <c r="L858" s="7"/>
      <c r="M858" s="8"/>
    </row>
    <row r="859" spans="11:13" x14ac:dyDescent="0.3">
      <c r="K859" s="7"/>
      <c r="L859" s="7"/>
      <c r="M859" s="8"/>
    </row>
    <row r="860" spans="11:13" x14ac:dyDescent="0.3">
      <c r="K860" s="7"/>
      <c r="L860" s="7"/>
      <c r="M860" s="8"/>
    </row>
    <row r="861" spans="11:13" x14ac:dyDescent="0.3">
      <c r="K861" s="7"/>
      <c r="L861" s="7"/>
      <c r="M861" s="8"/>
    </row>
    <row r="862" spans="11:13" x14ac:dyDescent="0.3">
      <c r="K862" s="7"/>
      <c r="L862" s="7"/>
      <c r="M862" s="8"/>
    </row>
    <row r="863" spans="11:13" x14ac:dyDescent="0.3">
      <c r="K863" s="7"/>
      <c r="L863" s="7"/>
      <c r="M863" s="8"/>
    </row>
    <row r="864" spans="11:13" x14ac:dyDescent="0.3">
      <c r="K864" s="7"/>
      <c r="L864" s="7"/>
      <c r="M864" s="8"/>
    </row>
    <row r="865" spans="11:13" x14ac:dyDescent="0.3">
      <c r="K865" s="7"/>
      <c r="L865" s="7"/>
      <c r="M865" s="8"/>
    </row>
    <row r="866" spans="11:13" x14ac:dyDescent="0.3">
      <c r="K866" s="7"/>
      <c r="L866" s="7"/>
      <c r="M866" s="8"/>
    </row>
    <row r="867" spans="11:13" x14ac:dyDescent="0.3">
      <c r="K867" s="7"/>
      <c r="L867" s="7"/>
      <c r="M867" s="8"/>
    </row>
    <row r="868" spans="11:13" x14ac:dyDescent="0.3">
      <c r="K868" s="7"/>
      <c r="L868" s="7"/>
      <c r="M868" s="8"/>
    </row>
    <row r="869" spans="11:13" x14ac:dyDescent="0.3">
      <c r="K869" s="7"/>
      <c r="L869" s="7"/>
      <c r="M869" s="8"/>
    </row>
    <row r="870" spans="11:13" x14ac:dyDescent="0.3">
      <c r="K870" s="7"/>
      <c r="L870" s="7"/>
      <c r="M870" s="8"/>
    </row>
    <row r="871" spans="11:13" x14ac:dyDescent="0.3">
      <c r="K871" s="7"/>
      <c r="L871" s="7"/>
      <c r="M871" s="8"/>
    </row>
    <row r="872" spans="11:13" x14ac:dyDescent="0.3">
      <c r="K872" s="7"/>
      <c r="L872" s="7"/>
      <c r="M872" s="8"/>
    </row>
    <row r="873" spans="11:13" x14ac:dyDescent="0.3">
      <c r="K873" s="7"/>
      <c r="L873" s="7"/>
      <c r="M873" s="8"/>
    </row>
    <row r="874" spans="11:13" x14ac:dyDescent="0.3">
      <c r="K874" s="7"/>
      <c r="L874" s="7"/>
      <c r="M874" s="8"/>
    </row>
    <row r="875" spans="11:13" x14ac:dyDescent="0.3">
      <c r="K875" s="7"/>
      <c r="L875" s="7"/>
      <c r="M875" s="8"/>
    </row>
    <row r="876" spans="11:13" x14ac:dyDescent="0.3">
      <c r="K876" s="7"/>
      <c r="L876" s="7"/>
      <c r="M876" s="8"/>
    </row>
    <row r="877" spans="11:13" x14ac:dyDescent="0.3">
      <c r="K877" s="7"/>
      <c r="L877" s="7"/>
      <c r="M877" s="8"/>
    </row>
    <row r="878" spans="11:13" x14ac:dyDescent="0.3">
      <c r="K878" s="7"/>
      <c r="L878" s="7"/>
      <c r="M878" s="8"/>
    </row>
    <row r="879" spans="11:13" x14ac:dyDescent="0.3">
      <c r="K879" s="7"/>
      <c r="L879" s="7"/>
      <c r="M879" s="8"/>
    </row>
    <row r="880" spans="11:13" x14ac:dyDescent="0.3">
      <c r="K880" s="7"/>
      <c r="L880" s="7"/>
      <c r="M880" s="8"/>
    </row>
    <row r="881" spans="11:13" x14ac:dyDescent="0.3">
      <c r="K881" s="7"/>
      <c r="L881" s="7"/>
      <c r="M881" s="8"/>
    </row>
    <row r="882" spans="11:13" x14ac:dyDescent="0.3">
      <c r="K882" s="7"/>
      <c r="L882" s="7"/>
      <c r="M882" s="8"/>
    </row>
    <row r="883" spans="11:13" x14ac:dyDescent="0.3">
      <c r="K883" s="7"/>
      <c r="L883" s="7"/>
      <c r="M883" s="8"/>
    </row>
    <row r="884" spans="11:13" x14ac:dyDescent="0.3">
      <c r="K884" s="7"/>
      <c r="L884" s="7"/>
      <c r="M884" s="8"/>
    </row>
    <row r="885" spans="11:13" x14ac:dyDescent="0.3">
      <c r="K885" s="7"/>
      <c r="L885" s="7"/>
      <c r="M885" s="8"/>
    </row>
    <row r="886" spans="11:13" x14ac:dyDescent="0.3">
      <c r="K886" s="7"/>
      <c r="L886" s="7"/>
      <c r="M886" s="8"/>
    </row>
    <row r="887" spans="11:13" x14ac:dyDescent="0.3">
      <c r="K887" s="7"/>
      <c r="L887" s="7"/>
      <c r="M887" s="8"/>
    </row>
    <row r="888" spans="11:13" x14ac:dyDescent="0.3">
      <c r="K888" s="7"/>
      <c r="L888" s="7"/>
      <c r="M888" s="8"/>
    </row>
    <row r="889" spans="11:13" x14ac:dyDescent="0.3">
      <c r="K889" s="7"/>
      <c r="L889" s="7"/>
      <c r="M889" s="8"/>
    </row>
    <row r="890" spans="11:13" x14ac:dyDescent="0.3">
      <c r="K890" s="7"/>
      <c r="L890" s="7"/>
      <c r="M890" s="8"/>
    </row>
    <row r="891" spans="11:13" x14ac:dyDescent="0.3">
      <c r="K891" s="7"/>
      <c r="L891" s="7"/>
      <c r="M891" s="8"/>
    </row>
    <row r="892" spans="11:13" x14ac:dyDescent="0.3">
      <c r="K892" s="7"/>
      <c r="L892" s="7"/>
      <c r="M892" s="8"/>
    </row>
    <row r="893" spans="11:13" x14ac:dyDescent="0.3">
      <c r="K893" s="7"/>
      <c r="L893" s="7"/>
      <c r="M893" s="8"/>
    </row>
    <row r="894" spans="11:13" x14ac:dyDescent="0.3">
      <c r="K894" s="7"/>
      <c r="L894" s="7"/>
      <c r="M894" s="8"/>
    </row>
    <row r="895" spans="11:13" x14ac:dyDescent="0.3">
      <c r="K895" s="7"/>
      <c r="L895" s="7"/>
      <c r="M895" s="8"/>
    </row>
    <row r="896" spans="11:13" x14ac:dyDescent="0.3">
      <c r="K896" s="7"/>
      <c r="L896" s="7"/>
      <c r="M896" s="8"/>
    </row>
    <row r="897" spans="11:13" x14ac:dyDescent="0.3">
      <c r="K897" s="7"/>
      <c r="L897" s="7"/>
      <c r="M897" s="8"/>
    </row>
    <row r="898" spans="11:13" x14ac:dyDescent="0.3">
      <c r="K898" s="7"/>
      <c r="L898" s="7"/>
      <c r="M898" s="8"/>
    </row>
    <row r="899" spans="11:13" x14ac:dyDescent="0.3">
      <c r="K899" s="7"/>
      <c r="L899" s="7"/>
      <c r="M899" s="8"/>
    </row>
    <row r="900" spans="11:13" x14ac:dyDescent="0.3">
      <c r="K900" s="7"/>
      <c r="L900" s="7"/>
      <c r="M900" s="8"/>
    </row>
    <row r="901" spans="11:13" x14ac:dyDescent="0.3">
      <c r="K901" s="7"/>
      <c r="L901" s="7"/>
      <c r="M901" s="8"/>
    </row>
    <row r="902" spans="11:13" x14ac:dyDescent="0.3">
      <c r="K902" s="7"/>
      <c r="L902" s="7"/>
      <c r="M902" s="8"/>
    </row>
    <row r="903" spans="11:13" x14ac:dyDescent="0.3">
      <c r="K903" s="7"/>
      <c r="L903" s="7"/>
      <c r="M903" s="8"/>
    </row>
    <row r="904" spans="11:13" x14ac:dyDescent="0.3">
      <c r="K904" s="7"/>
      <c r="L904" s="7"/>
      <c r="M904" s="8"/>
    </row>
    <row r="905" spans="11:13" x14ac:dyDescent="0.3">
      <c r="K905" s="7"/>
      <c r="L905" s="7"/>
      <c r="M905" s="8"/>
    </row>
    <row r="906" spans="11:13" x14ac:dyDescent="0.3">
      <c r="K906" s="7"/>
      <c r="L906" s="7"/>
      <c r="M906" s="8"/>
    </row>
    <row r="907" spans="11:13" x14ac:dyDescent="0.3">
      <c r="K907" s="7"/>
      <c r="L907" s="7"/>
      <c r="M907" s="8"/>
    </row>
    <row r="908" spans="11:13" x14ac:dyDescent="0.3">
      <c r="K908" s="7"/>
      <c r="L908" s="7"/>
      <c r="M908" s="8"/>
    </row>
    <row r="909" spans="11:13" x14ac:dyDescent="0.3">
      <c r="K909" s="7"/>
      <c r="L909" s="7"/>
      <c r="M909" s="8"/>
    </row>
    <row r="910" spans="11:13" x14ac:dyDescent="0.3">
      <c r="K910" s="7"/>
      <c r="L910" s="7"/>
      <c r="M910" s="8"/>
    </row>
    <row r="911" spans="11:13" x14ac:dyDescent="0.3">
      <c r="K911" s="7"/>
      <c r="L911" s="7"/>
      <c r="M911" s="8"/>
    </row>
    <row r="912" spans="11:13" x14ac:dyDescent="0.3">
      <c r="K912" s="7"/>
      <c r="L912" s="7"/>
      <c r="M912" s="8"/>
    </row>
    <row r="913" spans="11:13" x14ac:dyDescent="0.3">
      <c r="K913" s="7"/>
      <c r="L913" s="7"/>
      <c r="M913" s="8"/>
    </row>
    <row r="914" spans="11:13" x14ac:dyDescent="0.3">
      <c r="K914" s="7"/>
      <c r="L914" s="7"/>
      <c r="M914" s="8"/>
    </row>
    <row r="915" spans="11:13" x14ac:dyDescent="0.3">
      <c r="K915" s="7"/>
      <c r="L915" s="7"/>
      <c r="M915" s="8"/>
    </row>
    <row r="916" spans="11:13" x14ac:dyDescent="0.3">
      <c r="K916" s="7"/>
      <c r="L916" s="7"/>
      <c r="M916" s="8"/>
    </row>
    <row r="917" spans="11:13" x14ac:dyDescent="0.3">
      <c r="K917" s="7"/>
      <c r="L917" s="7"/>
      <c r="M917" s="8"/>
    </row>
    <row r="918" spans="11:13" x14ac:dyDescent="0.3">
      <c r="K918" s="7"/>
      <c r="L918" s="7"/>
      <c r="M918" s="8"/>
    </row>
    <row r="919" spans="11:13" x14ac:dyDescent="0.3">
      <c r="K919" s="7"/>
      <c r="L919" s="7"/>
      <c r="M919" s="8"/>
    </row>
    <row r="920" spans="11:13" x14ac:dyDescent="0.3">
      <c r="K920" s="7"/>
      <c r="L920" s="7"/>
      <c r="M920" s="8"/>
    </row>
    <row r="921" spans="11:13" x14ac:dyDescent="0.3">
      <c r="K921" s="7"/>
      <c r="L921" s="7"/>
      <c r="M921" s="8"/>
    </row>
    <row r="922" spans="11:13" x14ac:dyDescent="0.3">
      <c r="K922" s="7"/>
      <c r="L922" s="7"/>
      <c r="M922" s="8"/>
    </row>
    <row r="923" spans="11:13" x14ac:dyDescent="0.3">
      <c r="K923" s="7"/>
      <c r="L923" s="7"/>
      <c r="M923" s="8"/>
    </row>
    <row r="924" spans="11:13" x14ac:dyDescent="0.3">
      <c r="K924" s="7"/>
      <c r="L924" s="7"/>
      <c r="M924" s="8"/>
    </row>
    <row r="925" spans="11:13" x14ac:dyDescent="0.3">
      <c r="K925" s="7"/>
      <c r="L925" s="7"/>
      <c r="M925" s="8"/>
    </row>
    <row r="926" spans="11:13" x14ac:dyDescent="0.3">
      <c r="K926" s="7"/>
      <c r="L926" s="7"/>
      <c r="M926" s="8"/>
    </row>
    <row r="927" spans="11:13" x14ac:dyDescent="0.3">
      <c r="K927" s="7"/>
      <c r="L927" s="7"/>
      <c r="M927" s="8"/>
    </row>
    <row r="928" spans="11:13" x14ac:dyDescent="0.3">
      <c r="K928" s="7"/>
      <c r="L928" s="7"/>
      <c r="M928" s="8"/>
    </row>
    <row r="929" spans="11:13" x14ac:dyDescent="0.3">
      <c r="K929" s="7"/>
      <c r="L929" s="7"/>
      <c r="M929" s="8"/>
    </row>
    <row r="930" spans="11:13" x14ac:dyDescent="0.3">
      <c r="K930" s="7"/>
      <c r="L930" s="7"/>
      <c r="M930" s="8"/>
    </row>
    <row r="931" spans="11:13" x14ac:dyDescent="0.3">
      <c r="K931" s="7"/>
      <c r="L931" s="7"/>
      <c r="M931" s="8"/>
    </row>
    <row r="932" spans="11:13" x14ac:dyDescent="0.3">
      <c r="K932" s="7"/>
      <c r="L932" s="7"/>
      <c r="M932" s="8"/>
    </row>
    <row r="933" spans="11:13" x14ac:dyDescent="0.3">
      <c r="K933" s="7"/>
      <c r="L933" s="7"/>
      <c r="M933" s="8"/>
    </row>
    <row r="934" spans="11:13" x14ac:dyDescent="0.3">
      <c r="K934" s="7"/>
      <c r="L934" s="7"/>
      <c r="M934" s="8"/>
    </row>
    <row r="935" spans="11:13" x14ac:dyDescent="0.3">
      <c r="K935" s="7"/>
      <c r="L935" s="7"/>
      <c r="M935" s="8"/>
    </row>
    <row r="936" spans="11:13" x14ac:dyDescent="0.3">
      <c r="K936" s="7"/>
      <c r="L936" s="7"/>
      <c r="M936" s="8"/>
    </row>
    <row r="937" spans="11:13" x14ac:dyDescent="0.3">
      <c r="K937" s="7"/>
      <c r="L937" s="7"/>
      <c r="M937" s="8"/>
    </row>
    <row r="938" spans="11:13" x14ac:dyDescent="0.3">
      <c r="K938" s="7"/>
      <c r="L938" s="7"/>
      <c r="M938" s="8"/>
    </row>
    <row r="939" spans="11:13" x14ac:dyDescent="0.3">
      <c r="K939" s="7"/>
      <c r="L939" s="7"/>
      <c r="M939" s="8"/>
    </row>
    <row r="940" spans="11:13" x14ac:dyDescent="0.3">
      <c r="K940" s="7"/>
      <c r="L940" s="7"/>
      <c r="M940" s="8"/>
    </row>
    <row r="941" spans="11:13" x14ac:dyDescent="0.3">
      <c r="K941" s="7"/>
      <c r="L941" s="7"/>
      <c r="M941" s="8"/>
    </row>
    <row r="942" spans="11:13" x14ac:dyDescent="0.3">
      <c r="K942" s="7"/>
      <c r="L942" s="7"/>
      <c r="M942" s="8"/>
    </row>
    <row r="943" spans="11:13" x14ac:dyDescent="0.3">
      <c r="K943" s="7"/>
      <c r="L943" s="7"/>
      <c r="M943" s="8"/>
    </row>
    <row r="944" spans="11:13" x14ac:dyDescent="0.3">
      <c r="K944" s="7"/>
      <c r="L944" s="7"/>
      <c r="M944" s="8"/>
    </row>
    <row r="945" spans="11:13" x14ac:dyDescent="0.3">
      <c r="K945" s="7"/>
      <c r="L945" s="7"/>
      <c r="M945" s="8"/>
    </row>
    <row r="946" spans="11:13" x14ac:dyDescent="0.3">
      <c r="K946" s="7"/>
      <c r="L946" s="7"/>
      <c r="M946" s="8"/>
    </row>
    <row r="947" spans="11:13" x14ac:dyDescent="0.3">
      <c r="K947" s="7"/>
      <c r="L947" s="7"/>
      <c r="M947" s="8"/>
    </row>
    <row r="948" spans="11:13" x14ac:dyDescent="0.3">
      <c r="K948" s="7"/>
      <c r="L948" s="7"/>
      <c r="M948" s="8"/>
    </row>
    <row r="949" spans="11:13" x14ac:dyDescent="0.3">
      <c r="K949" s="7"/>
      <c r="L949" s="7"/>
      <c r="M949" s="8"/>
    </row>
    <row r="950" spans="11:13" x14ac:dyDescent="0.3">
      <c r="K950" s="7"/>
      <c r="L950" s="7"/>
      <c r="M950" s="8"/>
    </row>
    <row r="951" spans="11:13" x14ac:dyDescent="0.3">
      <c r="K951" s="7"/>
      <c r="L951" s="7"/>
      <c r="M951" s="8"/>
    </row>
    <row r="952" spans="11:13" x14ac:dyDescent="0.3">
      <c r="K952" s="7"/>
      <c r="L952" s="7"/>
      <c r="M952" s="8"/>
    </row>
    <row r="953" spans="11:13" x14ac:dyDescent="0.3">
      <c r="K953" s="7"/>
      <c r="L953" s="7"/>
      <c r="M953" s="8"/>
    </row>
    <row r="954" spans="11:13" x14ac:dyDescent="0.3">
      <c r="K954" s="7"/>
      <c r="L954" s="7"/>
      <c r="M954" s="8"/>
    </row>
    <row r="955" spans="11:13" x14ac:dyDescent="0.3">
      <c r="K955" s="7"/>
      <c r="L955" s="7"/>
      <c r="M955" s="8"/>
    </row>
    <row r="956" spans="11:13" x14ac:dyDescent="0.3">
      <c r="K956" s="7"/>
      <c r="L956" s="7"/>
      <c r="M956" s="8"/>
    </row>
    <row r="957" spans="11:13" x14ac:dyDescent="0.3">
      <c r="K957" s="7"/>
      <c r="L957" s="7"/>
      <c r="M957" s="8"/>
    </row>
    <row r="958" spans="11:13" x14ac:dyDescent="0.3">
      <c r="K958" s="7"/>
      <c r="L958" s="7"/>
      <c r="M958" s="8"/>
    </row>
    <row r="959" spans="11:13" x14ac:dyDescent="0.3">
      <c r="K959" s="7"/>
      <c r="L959" s="7"/>
      <c r="M959" s="8"/>
    </row>
    <row r="960" spans="11:13" x14ac:dyDescent="0.3">
      <c r="K960" s="7"/>
      <c r="L960" s="7"/>
      <c r="M960" s="8"/>
    </row>
    <row r="961" spans="11:13" x14ac:dyDescent="0.3">
      <c r="K961" s="7"/>
      <c r="L961" s="7"/>
      <c r="M961" s="8"/>
    </row>
    <row r="962" spans="11:13" x14ac:dyDescent="0.3">
      <c r="K962" s="7"/>
      <c r="L962" s="7"/>
      <c r="M962" s="8"/>
    </row>
    <row r="963" spans="11:13" x14ac:dyDescent="0.3">
      <c r="K963" s="7"/>
      <c r="L963" s="7"/>
      <c r="M963" s="8"/>
    </row>
    <row r="964" spans="11:13" x14ac:dyDescent="0.3">
      <c r="K964" s="7"/>
      <c r="L964" s="7"/>
      <c r="M964" s="8"/>
    </row>
    <row r="965" spans="11:13" x14ac:dyDescent="0.3">
      <c r="K965" s="7"/>
      <c r="L965" s="7"/>
      <c r="M965" s="8"/>
    </row>
    <row r="966" spans="11:13" x14ac:dyDescent="0.3">
      <c r="K966" s="7"/>
      <c r="L966" s="7"/>
      <c r="M966" s="8"/>
    </row>
    <row r="967" spans="11:13" x14ac:dyDescent="0.3">
      <c r="K967" s="7"/>
      <c r="L967" s="7"/>
      <c r="M967" s="8"/>
    </row>
    <row r="968" spans="11:13" x14ac:dyDescent="0.3">
      <c r="K968" s="7"/>
      <c r="L968" s="7"/>
      <c r="M968" s="8"/>
    </row>
    <row r="969" spans="11:13" x14ac:dyDescent="0.3">
      <c r="K969" s="7"/>
      <c r="L969" s="7"/>
      <c r="M969" s="8"/>
    </row>
    <row r="970" spans="11:13" x14ac:dyDescent="0.3">
      <c r="K970" s="7"/>
      <c r="L970" s="7"/>
      <c r="M970" s="8"/>
    </row>
    <row r="971" spans="11:13" x14ac:dyDescent="0.3">
      <c r="K971" s="7"/>
      <c r="L971" s="7"/>
      <c r="M971" s="8"/>
    </row>
    <row r="972" spans="11:13" x14ac:dyDescent="0.3">
      <c r="K972" s="7"/>
      <c r="L972" s="7"/>
      <c r="M972" s="8"/>
    </row>
    <row r="973" spans="11:13" x14ac:dyDescent="0.3">
      <c r="K973" s="7"/>
      <c r="L973" s="7"/>
      <c r="M973" s="8"/>
    </row>
    <row r="974" spans="11:13" x14ac:dyDescent="0.3">
      <c r="K974" s="7"/>
      <c r="L974" s="7"/>
      <c r="M974" s="8"/>
    </row>
    <row r="975" spans="11:13" x14ac:dyDescent="0.3">
      <c r="K975" s="7"/>
      <c r="L975" s="7"/>
      <c r="M975" s="8"/>
    </row>
    <row r="976" spans="11:13" x14ac:dyDescent="0.3">
      <c r="K976" s="7"/>
      <c r="L976" s="7"/>
      <c r="M976" s="8"/>
    </row>
    <row r="977" spans="11:13" x14ac:dyDescent="0.3">
      <c r="K977" s="7"/>
      <c r="L977" s="7"/>
      <c r="M977" s="8"/>
    </row>
    <row r="978" spans="11:13" x14ac:dyDescent="0.3">
      <c r="K978" s="7"/>
      <c r="L978" s="7"/>
      <c r="M978" s="8"/>
    </row>
    <row r="979" spans="11:13" x14ac:dyDescent="0.3">
      <c r="K979" s="7"/>
      <c r="L979" s="7"/>
      <c r="M979" s="8"/>
    </row>
    <row r="980" spans="11:13" x14ac:dyDescent="0.3">
      <c r="K980" s="7"/>
      <c r="L980" s="7"/>
      <c r="M980" s="8"/>
    </row>
  </sheetData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88t+AL0zjTsdAQmCdDWxDNyWS8hwVYvriVi87xHPk9U=</DigestValue>
    </Reference>
    <Reference Type="http://www.w3.org/2000/09/xmldsig#Object" URI="#idOfficeObject">
      <DigestMethod Algorithm="http://www.w3.org/2001/04/xmlenc#sha256"/>
      <DigestValue>z9fuVxVShelEzcgnKQ/Wg1lnSe9jRKD9BPclTXnbs9s=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gs9/FwvQ+T2k/YUuF3Gt81HYXO9Xmmpkdn3fo9r/IBg=</DigestValue>
    </Reference>
    <Reference Type="http://www.w3.org/2000/09/xmldsig#Object" URI="#idValidSigLnImg">
      <DigestMethod Algorithm="http://www.w3.org/2001/04/xmlenc#sha256"/>
      <DigestValue>Oi/h+x5AXozHU3AWJdg73ERmlR4m7qGLQkyplwWZI0E=</DigestValue>
    </Reference>
    <Reference Type="http://www.w3.org/2000/09/xmldsig#Object" URI="#idInvalidSigLnImg">
      <DigestMethod Algorithm="http://www.w3.org/2001/04/xmlenc#sha256"/>
      <DigestValue>7OmRjxoSXgVWKl7jeYTmfP/cBw1Dpm8qpvQfzcF5oU4=</DigestValue>
    </Reference>
  </SignedInfo>
  <SignatureValue>jQWNm2Hpb9bAF096mPZt5IzLNfKGskFvW7K8fiZlZGNTNivnYWYBFYqErlFII9m9qvavYjsgnvdr
VOXzjSJNbdU1E67MGV/Jzp8PG2W7m1EQDjU3nZFRhr+fuFv08kWJ+ix5+KqBQlmQMBSgD4KxOTCv
wkFpv2UgW8/cecUcaZjL+Q3L0TZKR+iD25owDvNubZc5Nd4FrAjFJyQpnItQuKpYgzwMwktw0UxL
2lVmTEB+0dSK0U7FiCoG6sG7pRTR66oM6X7LRQRLWozCy9SvMm9J0zHrVuSsUzsBYF8SjXB3yo/m
iQDZPmGVahTurYNx6K6khJSsetiBR71jqaeJkg==</SignatureValue>
  <KeyInfo>
    <X509Data>
      <X509Certificate>MIIInTCCBoWgAwIBAgIIfsKjav2bRAYwDQYJKoZIhvcNAQELBQAwWjEaMBgGA1UEAwwRQ0EtRE9DVU1FTlRBIFMuQS4xFjAUBgNVBAUTDVJVQzgwMDUwMTcyLTExFzAVBgNVBAoMDkRPQ1VNRU5UQSBTLkEuMQswCQYDVQQGEwJQWTAeFw0yMzAxMjcxNDIyMDBaFw0yNTAxMjY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Cve3bAM9j/A3QsQ6/3u7Oyr6hgOCw1wwWMrMcJNC5WkQcgQa/VDFhFSnyjHcBhsyme1PxZwbLiAuZMJhGceJ/0aAJCI7E87B+X5XGQRYLRSiZ6Qpfj/6aEqYlgREUkhJPbp/E1VVwUnwTqLjV+61/3ruTxncKAiFqBS1d37reFqsLQiTyhDyDCV7ZqAzqa5DtBkT7T/PIb1voSR76g1SXDsgVKuMot1Ht+G/LtcQid4r/NOK25m5pUo7rlzajt7WXJ0VASqLcTWfHL/Q+xMBt/Zbc8cGnBjfFwgZZLX7sfVJ1i7mqMGTD1RjpYx96CE69nsEgu/IV525sr0lLoc1vH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uZ29uaWt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7CP/ArXB1KDaQ3mg94T1sCu5JVMwDgYDVR0PAQH/BAQDAgXgMA0GCSqGSIb3DQEBCwUAA4ICAQCWrISipqT3ZfN0enYt12eJEO2Cd7ECDZTQd8qwQ+IkJ/nwS/uFsHNuyTNegsKKM0poUZBVfrqxiTOoisBbNTziWRD0B3/qYrTyJvlwyJA41ubm/RJcXzC2ddND6ImoNkxO2Vu165Elt2hS8HEdS1V2tyPSYnCn1gBGks2OAUKELYZ11A/hMoMc1uG0kfW9dIi6l6Oj3pFTIS/EMoGtMB0dCu6S8sY5Uc0N9qs2Zf6U+l72l96YbpRf5WzQAml73gcCj3Qu7bp/CzsK71vg0eKUfgmNBUUWMKd8ZM+tyzYFQuN5acjH35KvAkzLs3Kgi/Kw7xxu7xBlnqeqUVkVz792nZ1DLq4kLzxspG+fqvAiReSASabFdOi9ckIo8MtmyM7cBM/BmAEWowjsolCXf+okG2dF7L/JT5GDcdN/mqJsavPdgL4sOzep85rOkL1Gx5/ArZhDALq6DprzsPxKJFe62V1xWjddfVuddF9Cba1fNdjNaAYyoOiw7Uj7zxGsBvTw0HyjecAPj5yq84CQMDc/u/63vAkGwN/55wL5ZihV187+Uoy5ARHnK+RqmCmVLhWCU3yaT2ptctGR43DQH4G4+fq+Jl36X9p8H+YUTDskBOQPg2y9JBax0ys+0mSiJUVbA66dMx4OnduQQ1NIZu48tm3YCF485PR3NCdltgDFs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lzPiPgs2wvCFlwzvkcpcd0Ihu3jPWfWfd0R9dqw3JOA=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YluMHeTRTj4cYrywhsB2Gvq4LwJS0XszOKEP/FxC+Pw=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N4kPkdNdiHC95DFXKQZKXrCGzop7TkIEYh3BLXGQTM4=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FxrW2FO0/sHPyQe51RkYaa1xt+iD6mETzCoe0CyxpqU=</DigestValue>
      </Reference>
      <Reference URI="/xl/media/image1.emf?ContentType=image/x-emf">
        <DigestMethod Algorithm="http://www.w3.org/2001/04/xmlenc#sha256"/>
        <DigestValue>vkpysva+niZH6VsxOOK5rK3Ty+wmKnPfb1dJUxvM2nU=</DigestValue>
      </Reference>
      <Reference URI="/xl/sharedStrings.xml?ContentType=application/vnd.openxmlformats-officedocument.spreadsheetml.sharedStrings+xml">
        <DigestMethod Algorithm="http://www.w3.org/2001/04/xmlenc#sha256"/>
        <DigestValue>zIlaP7u+Kbk8EhhiRQImgmivuWkofIdPw2Df0FuIH9A=</DigestValue>
      </Reference>
      <Reference URI="/xl/styles.xml?ContentType=application/vnd.openxmlformats-officedocument.spreadsheetml.styles+xml">
        <DigestMethod Algorithm="http://www.w3.org/2001/04/xmlenc#sha256"/>
        <DigestValue>LNedGuNz8LrmwKnZ3EeWgryQu9AffRV9hej7AZVFQUE=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Ihprr389+NjAWbcLAofaYeMEzfip2tvOB166RxdYo40=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t7kcXYcrx6HxxrcLTyg619V8kbpVzKA+7j0ODBs/deQ=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2024-08-16T20:40:38Z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{6FFDCFEA-1755-402D-BA2F-6CBDAFE6C6A0}</SetupID>
          <SignatureText>NICOLAS VICTOR GONZALEZ R. </SignatureText>
          <SignatureImage/>
          <SignatureComments/>
          <WindowsVersion>10.0</WindowsVersion>
          <OfficeVersion>16.0.17726/26</OfficeVersion>
          <ApplicationVersion>16.0.17726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2024-08-16T20:40:38Z</xd:SigningTime>
          <xd:SigningCertificate>
            <xd:Cert>
              <xd:CertDigest>
                <DigestMethod Algorithm="http://www.w3.org/2001/04/xmlenc#sha256"/>
                <DigestValue>eEErs181wAgXuJFGeWnMLBm+udEY2qQY2Nh2/AsSDz4=</DigestValue>
              </xd:CertDigest>
              <xd:IssuerSerial>
                <X509IssuerName>C=PY, O=DOCUMENTA S.A., SERIALNUMBER=RUC80050172-1, CN=CA-DOCUMENTA S.A.</X509IssuerName>
                <X509SerialNumber>9134042674177459206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8BAACfAAAAAAAAAAAAAAD/GwAAOwsAACBFTUYAAAEAhBwAAKoAAAAGAAAAAAAAAAAAAAAAAAAAgAcAADgEAABYAQAAwgAAAAAAAAAAAAAAAAAAAMA/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/AAAAAAAAAAAAAIA/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/AAAAAAAAAAAAAIA/AAAAAAAAAAAAAAAAAAAAAAAAAAAAAAAAAAAAAAAAAAAlAAAADAAAAAAAAIAoAAAADAAAAAEAAAAnAAAAGAAAAAEAAAAAAAAA////AAAAAAAlAAAADAAAAAEAAABMAAAAZAAAAAAAAAAAAAAAjwEAAJ8AAAAAAAAAAAAAAJABAACgAAAAIQDwAAAAAAAAAAAAAACAPwAAAAAAAAAAAACAPwAAAAAAAAAAAAAAAAAAAAAAAAAAAAAAAAAAAAAAAAAAJQAAAAwAAAAAAACAKAAAAAwAAAABAAAAJwAAABgAAAABAAAAAAAAAP///wAAAAAAJQAAAAwAAAABAAAATAAAAGQAAAAAAAAAAAAAAI8BAACfAAAAAAAAAAAAAACQ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2AC8AMAA4AC8AMgAwADIANAAHAAAABwAAAAUAAAAH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wAQAAVgAAADAAAAA7AAAAAQE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kAAAAMQAAADsAAAAvAQAAVgAAAAEAAABVVY9BJrSPQTEAAAA7AAAAGQAAAEwAAAAAAAAAAAAAAAAAAAD//////////4AAAABOAEkAQwBPAEwAQQBTACAAVgBJAEMAVABPAFIAIABHAE8ATgBaAEEATABFAC4ALgAuAD/vDwAAAAUAAAAMAAAADwAAAAkAAAANAAAACwAAAAUAAAAMAAAABQAAAAwAAAAKAAAADwAAAAwAAAAFAAAADgAAAA8AAAAPAAAACwAAAA0AAAAJAAAACgAAAAQAAAAEAAAABAAAAEsAAABAAAAAMAAAAAUAAAAgAAAAAQAAAAEAAAAQAAAAAAAAAAAAAACQAQAAoAAAAAAAAAAAAAAAkAEAAKAAAAAlAAAADAAAAAIAAAAnAAAAGAAAAAUAAAAAAAAA////AAAAAAAlAAAADAAAAAUAAABMAAAAZAAAAAAAAABhAAAAjwEAAJsAAAAAAAAAYQAAAJA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wAAAADwAAAGEAAADJAAAAcQAAAAEAAABVVY9BJrSPQQ8AAABhAAAAGwAAAEwAAAAAAAAAAAAAAAAAAAD//////////4QAAABOAEkAQwBPAEwAQQBTACAAVgBJAEMAVABPAFIAIABHAE8ATgBaAEEATABFAFoAIABSAC4AIAAAAAoAAAADAAAACAAAAAoAAAAGAAAACAAAAAcAAAAEAAAACAAAAAMAAAAIAAAABwAAAAoAAAAIAAAABAAAAAkAAAAKAAAACgAAAAcAAAAIAAAABgAAAAcAAAAHAAAABAAAAAgAAAADAAAABAAAAEsAAABAAAAAMAAAAAUAAAAgAAAAAQAAAAEAAAAQAAAAAAAAAAAAAACQAQAAoAAAAAAAAAAAAAAAk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AAAAAPAAAAdgAAAFoAAACGAAAAAQAAAFVVj0EmtI9BDwAAAHYAAAALAAAATAAAAAAAAAAAAAAAAAAAAP//////////ZAAAAFAAUgBFAFMASQBEAEUATgBUAEUAIAAOxAcAAAAIAAAABwAAAAcAAAADAAAACQAAAAcAAAAKAAAABwAAAAcAAAAEAAAASwAAAEAAAAAwAAAABQAAACAAAAABAAAAAQAAABAAAAAAAAAAAAAAAJABAACgAAAAAAAAAAAAAACQAQAAoAAAACUAAAAMAAAAAgAAACcAAAAYAAAABQAAAAAAAAD///8AAAAAACUAAAAMAAAABQAAAEwAAABkAAAADgAAAIsAAACBAQAAmwAAAA4AAACLAAAAdAEAABEAAAAhAPAAAAAAAAAAAAAAAIA/AAAAAAAAAAAAAIA/AAAAAAAAAAAAAAAAAAAAAAAAAAAAAAAAAAAAAAAAAAAlAAAADAAAAAAAAIAoAAAADAAAAAUAAAAlAAAADAAAAAEAAAAYAAAADAAAAAAAAAASAAAADAAAAAEAAAAWAAAADAAAAAAAAABUAAAAjAEAAA8AAACLAAAAgAEAAJsAAAABAAAAVVWPQSa0j0EPAAAAiwAAADUAAABMAAAABAAAAA4AAACLAAAAggEAAJwAAAC4AAAARgBpAHIAbQBhAGQAbwAgAHAAbwByADoAIABOAEkAQwBPAEwAQQBTACAAVgBJAEMAVABPAFIAIABHAE8ATgBaAEEATABFAFoAIABSAE8ARABSAEkARwBVAEUAWgAgAEEATABDAEEATABBAMToBgAAAAMAAAAFAAAACwAAAAcAAAAIAAAACAAAAAQAAAAIAAAACAAAAAUAAAADAAAABAAAAAoAAAADAAAACAAAAAoAAAAGAAAACAAAAAcAAAAEAAAACAAAAAMAAAAIAAAABwAAAAoAAAAIAAAABAAAAAkAAAAKAAAACgAAAAcAAAAIAAAABgAAAAcAAAAHAAAABAAAAAgAAAAKAAAACQAAAAgAAAADAAAACQAAAAkAAAAHAAAABwAAAAQAAAAIAAAABgAAAAgAAAAIAAAABgAAAAgAAAAWAAAADAAAAAAAAAAlAAAADAAAAAIAAAAOAAAAFAAAAAAAAAAQAAAAFAAAAA==</Object>
  <Object Id="idInvalidSigLnImg">AQAAAGwAAAAAAAAAAAAAAI8BAACfAAAAAAAAAAAAAAD/GwAAOwsAACBFTUYAAAEAACMAALEAAAAGAAAAAAAAAAAAAAAAAAAAgAcAADgEAABYAQAAwgAAAAAAAAAAAAAAAAAAAMA/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/AAAAAAAAAAAAAIA/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/AAAAAAAAAAAAAIA/AAAAAAAAAAAAAAAAAAAAAAAAAAAAAAAAAAAAAAAAAAAlAAAADAAAAAAAAIAoAAAADAAAAAEAAAAnAAAAGAAAAAEAAAAAAAAA////AAAAAAAlAAAADAAAAAEAAABMAAAAZAAAAAAAAAAAAAAAjwEAAJ8AAAAAAAAAAAAAAJABAACgAAAAIQDwAAAAAAAAAAAAAACAPwAAAAAAAAAAAACAPwAAAAAAAAAAAAAAAAAAAAAAAAAAAAAAAAAAAAAAAAAAJQAAAAwAAAAAAACAKAAAAAwAAAABAAAAJwAAABgAAAABAAAAAAAAAP///wAAAAAAJQAAAAwAAAABAAAATAAAAGQAAAAAAAAAAAAAAI8BAACfAAAAAAAAAAAAAACQ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BSz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vQ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MAEAAFYAAAAwAAAAOwAAAAEB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5AAAADEAAAA7AAAALwEAAFYAAAABAAAAVVWPQSa0j0ExAAAAOwAAABkAAABMAAAAAAAAAAAAAAAAAAAA//////////+AAAAATgBJAEMATwBMAEEAUwAgAFYASQBDAFQATwBSACAARwBPAE4AWgBBAEwARQAuAC4ALgAAAA8AAAAFAAAADAAAAA8AAAAJAAAADQAAAAsAAAAFAAAADAAAAAUAAAAMAAAACgAAAA8AAAAMAAAABQAAAA4AAAAPAAAADwAAAAsAAAANAAAACQAAAAoAAAAEAAAABAAAAAQAAABLAAAAQAAAADAAAAAFAAAAIAAAAAEAAAABAAAAEAAAAAAAAAAAAAAAkAEAAKAAAAAAAAAAAAAAAJABAACgAAAAJQAAAAwAAAACAAAAJwAAABgAAAAFAAAAAAAAAP///wAAAAAAJQAAAAwAAAAFAAAATAAAAGQAAAAAAAAAYQAAAI8BAACbAAAAAAAAAGEAAACQ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8AAAAA8AAABhAAAAyQAAAHEAAAABAAAAVVWPQSa0j0EPAAAAYQAAABsAAABMAAAAAAAAAAAAAAAAAAAA//////////+EAAAATgBJAEMATwBMAEEAUwAgAFYASQBDAFQATwBSACAARwBPAE4AWgBBAEwARQBaACAAUgAuACAAKsQKAAAAAwAAAAgAAAAKAAAABgAAAAgAAAAHAAAABAAAAAgAAAADAAAACAAAAAcAAAAKAAAACAAAAAQAAAAJAAAACgAAAAoAAAAHAAAACAAAAAYAAAAHAAAABwAAAAQAAAAIAAAAAwAAAAQAAABLAAAAQAAAADAAAAAFAAAAIAAAAAEAAAABAAAAEAAAAAAAAAAAAAAAkAEAAKAAAAAAAAAAAAAAAJA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//////////2QAAABQAFIARQBTAEkARABFAE4AVABFACAAAAAHAAAACAAAAAcAAAAHAAAAAwAAAAkAAAAHAAAACgAAAAcAAAAHAAAABAAAAEsAAABAAAAAMAAAAAUAAAAgAAAAAQAAAAEAAAAQAAAAAAAAAAAAAACQAQAAoAAAAAAAAAAAAAAAkAEAAKAAAAAlAAAADAAAAAIAAAAnAAAAGAAAAAUAAAAAAAAA////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Valdez</dc:creator>
  <cp:lastModifiedBy>Laura Valdez</cp:lastModifiedBy>
  <dcterms:created xsi:type="dcterms:W3CDTF">2024-03-27T15:24:29Z</dcterms:created>
  <dcterms:modified xsi:type="dcterms:W3CDTF">2024-08-16T18:23:11Z</dcterms:modified>
</cp:coreProperties>
</file>